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40_八幡平市\010_上水道（法適用）\"/>
    </mc:Choice>
  </mc:AlternateContent>
  <workbookProtection workbookAlgorithmName="SHA-512" workbookHashValue="NywwQ0H5fHFqb+A7xPDrJbRbvludl09qNk0b8Bn0ZrS14LCYKU1alrtBJCN+mBH8HuNVJdYwBvdC9ZYTKkFTjg==" workbookSaltValue="OpiJ22Q+LC/SGqh1EMf8l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<sst xmlns="http://schemas.openxmlformats.org/spreadsheetml/2006/main" count="228" uniqueCount="113">
  <si>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</si>
  <si>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</si>
  <si>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</si>
  <si>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</si>
  <si>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</si>
  <si>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</si>
  <si>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</si>
  <si>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</si>
  <si>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</si>
  <si>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</si>
  <si>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</si>
  <si>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</si>
  <si>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</si>
  <si>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</si>
  <si>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</si>
  <si>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</si>
  <si>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</si>
  <si>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</si>
  <si>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</si>
  <si>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</si>
  <si>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</si>
  <si>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</si>
  <si>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</si>
  <si>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</si>
  <si>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</si>
  <si>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</si>
  <si>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</si>
  <si>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</si>
  <si>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</si>
  <si>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</si>
  <si>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</si>
  <si>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</si>
  <si>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</si>
  <si>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</si>
  <si>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</si>
  <si>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</si>
  <si>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</si>
  <si>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</si>
  <si>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</si>
  <si>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</si>
  <si>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</si>
  <si>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</si>
  <si>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</si>
  <si>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</si>
  <si>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</si>
  <si>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</si>
  <si>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</si>
  <si>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</si>
  <si>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</si>
  <si>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</si>
  <si>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</si>
  <si>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</si>
  <si>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</si>
  <si>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</si>
  <si>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</si>
  <si>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</si>
  <si>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</si>
  <si>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</si>
  <si>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</si>
  <si>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</si>
  <si>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</si>
  <si>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</si>
  <si>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</si>
  <si>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</si>
  <si>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</si>
  <si>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</si>
  <si>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</si>
  <si>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</si>
  <si>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</si>
  <si>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</si>
  <si>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</si>
  <si>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</si>
  <si>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</si>
  <si>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</si>
  <si>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</si>
  <si>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</si>
  <si>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</si>
  <si>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</si>
  <si>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</si>
  <si>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</si>
  <si>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</si>
  <si>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</si>
  <si>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</si>
  <si>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</si>
  <si>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</si>
  <si>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</si>
  <si>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</si>
  <si>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</si>
  <si>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</si>
  <si>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</si>
  <si>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</si>
  <si>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</si>
  <si>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</si>
  <si>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</si>
  <si>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</si>
  <si>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</si>
  <si>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</si>
  <si>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</si>
  <si>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</si>
  <si>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</si>
  <si>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</si>
  <si>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</si>
  <si>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</si>
  <si>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</si>
  <si>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</si>
  <si>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</si>
  <si>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</si>
  <si>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</si>
  <si>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</si>
  <si>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</si>
  <si>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現在、県産業廃棄物最終処分場関連の配水管布設工事を優先していることから、③管路更新率は０％の状態が続いている。老朽管更新事業は、当該工事完了後に予定している。また、令和３年度から実施している施設更新事業は、経営状況を考慮して進めていることから、資産全体としては更新が進んでおらず、①有形固定資産減価償却率で示すとおり、年々減価償却が進んでいる。
　そして、耐用年数である40年を経過した配水管が急増し、昨年度に引き続き②管路経年化率は類似団体平均値を超えた。今後数年は、管路経年化率が更に急増すると見込まれることから、老朽管更新事業の着手が急務である。
　今後においては、令和４年度に策定した水道ビジョン（施設更新計画）に基づき、資金（１の③流動比率）の動向を注視しながら施設更新を進める。</t>
    <rPh sb="47" eb="49">
      <t>ジョウタイ</t>
    </rPh>
    <rPh sb="50" eb="51">
      <t>ツヅ</t>
    </rPh>
    <rPh sb="65" eb="67">
      <t>トウガイ</t>
    </rPh>
    <rPh sb="67" eb="69">
      <t>コウジ</t>
    </rPh>
    <rPh sb="69" eb="71">
      <t>カンリョウ</t>
    </rPh>
    <rPh sb="71" eb="72">
      <t>ゴ</t>
    </rPh>
    <rPh sb="83" eb="85">
      <t>レイワ</t>
    </rPh>
    <rPh sb="86" eb="88">
      <t>ネンド</t>
    </rPh>
    <rPh sb="90" eb="92">
      <t>ジッシ</t>
    </rPh>
    <rPh sb="113" eb="114">
      <t>スス</t>
    </rPh>
    <rPh sb="123" eb="125">
      <t>シサン</t>
    </rPh>
    <rPh sb="125" eb="127">
      <t>ゼンタイ</t>
    </rPh>
    <rPh sb="131" eb="133">
      <t>コウシン</t>
    </rPh>
    <rPh sb="134" eb="135">
      <t>スス</t>
    </rPh>
    <rPh sb="198" eb="200">
      <t>キュウゾウ</t>
    </rPh>
    <rPh sb="202" eb="205">
      <t>サクネンド</t>
    </rPh>
    <rPh sb="206" eb="207">
      <t>ヒ</t>
    </rPh>
    <rPh sb="208" eb="209">
      <t>ツヅ</t>
    </rPh>
    <rPh sb="218" eb="220">
      <t>ルイジ</t>
    </rPh>
    <rPh sb="220" eb="222">
      <t>ダンタイ</t>
    </rPh>
    <rPh sb="222" eb="225">
      <t>ヘイキンチ</t>
    </rPh>
    <rPh sb="226" eb="227">
      <t>コ</t>
    </rPh>
    <rPh sb="260" eb="262">
      <t>ロウキュウ</t>
    </rPh>
    <rPh sb="262" eb="263">
      <t>カン</t>
    </rPh>
    <rPh sb="263" eb="265">
      <t>コウシン</t>
    </rPh>
    <rPh sb="265" eb="267">
      <t>ジギョウ</t>
    </rPh>
    <rPh sb="268" eb="270">
      <t>チャクシュ</t>
    </rPh>
    <rPh sb="271" eb="273">
      <t>キュウム</t>
    </rPh>
    <rPh sb="279" eb="281">
      <t>コンゴ</t>
    </rPh>
    <rPh sb="293" eb="295">
      <t>サクテイ</t>
    </rPh>
    <rPh sb="297" eb="299">
      <t>スイドウ</t>
    </rPh>
    <rPh sb="312" eb="313">
      <t>モト</t>
    </rPh>
    <phoneticPr fontId="4"/>
  </si>
  <si>
    <t>　１及び２で示すとおり、平成29年度からの経営努力により、企業債残高が減少し、資金量を維持（１の③流動比率）しているものの、依然として厳しい経営状況である。固定資産や企業債残高が多く、⑤料金回収率（１の⑤）が100％未満であることが事業経営に影響を及ぼしている。
　また、基準外の一般会計繰入金は企業債償還金（借入返済額）の減少に伴い減少している。
　令和５年度には、財政シミュレーションを行い、経営戦略（改訂版）を策定した。今後においては、財政シミュレーションを検証しながら、適正水準による料金収入の確保を検討する。</t>
    <rPh sb="43" eb="45">
      <t>イジ</t>
    </rPh>
    <rPh sb="49" eb="51">
      <t>リュウドウ</t>
    </rPh>
    <rPh sb="51" eb="53">
      <t>ヒリツ</t>
    </rPh>
    <rPh sb="108" eb="110">
      <t>ミマン</t>
    </rPh>
    <rPh sb="136" eb="138">
      <t>キジュン</t>
    </rPh>
    <rPh sb="138" eb="139">
      <t>ガイ</t>
    </rPh>
    <rPh sb="140" eb="142">
      <t>イッパン</t>
    </rPh>
    <rPh sb="142" eb="144">
      <t>カイケイ</t>
    </rPh>
    <rPh sb="144" eb="146">
      <t>クリイレ</t>
    </rPh>
    <rPh sb="146" eb="147">
      <t>キン</t>
    </rPh>
    <rPh sb="148" eb="150">
      <t>キギョウ</t>
    </rPh>
    <rPh sb="150" eb="151">
      <t>サイ</t>
    </rPh>
    <rPh sb="151" eb="153">
      <t>ショウカン</t>
    </rPh>
    <rPh sb="153" eb="154">
      <t>キン</t>
    </rPh>
    <rPh sb="155" eb="157">
      <t>カリイレ</t>
    </rPh>
    <rPh sb="157" eb="159">
      <t>ヘンサイ</t>
    </rPh>
    <rPh sb="159" eb="160">
      <t>ガク</t>
    </rPh>
    <rPh sb="162" eb="164">
      <t>ゲンショウ</t>
    </rPh>
    <rPh sb="165" eb="166">
      <t>トモナ</t>
    </rPh>
    <rPh sb="167" eb="169">
      <t>ゲンショウ</t>
    </rPh>
    <rPh sb="176" eb="178">
      <t>レイワ</t>
    </rPh>
    <rPh sb="179" eb="180">
      <t>ネン</t>
    </rPh>
    <rPh sb="180" eb="181">
      <t>ド</t>
    </rPh>
    <rPh sb="198" eb="200">
      <t>ケイエイ</t>
    </rPh>
    <rPh sb="200" eb="202">
      <t>センリャク</t>
    </rPh>
    <rPh sb="203" eb="206">
      <t>カイテイバン</t>
    </rPh>
    <rPh sb="208" eb="210">
      <t>サクテイ</t>
    </rPh>
    <rPh sb="213" eb="215">
      <t>コンゴ</t>
    </rPh>
    <rPh sb="232" eb="234">
      <t>ケンショウ</t>
    </rPh>
    <phoneticPr fontId="4"/>
  </si>
  <si>
    <t xml:space="preserve">　令和５年度は新型コロナウイルス感染症の感染拡大が下火となり、宿泊施設等による使用水量増加が期待された。結果的に感染拡大以前の水準には至らなかったものの、給水収益は増加した。また、令和４年度に施設維持管理業務を複数年契約とし、委託料を大幅に縮減したほか、動力費（電気料金）及び配水管漏水修繕費の減少などの外的要因と相まって、①経常収支比率及び⑤料金回収率は前年度より増加し、⑥給水原価は減少した。⑤料金回収率は類似団体平均値に近づいてきたもののの、100％未満であることから、料金収入のみでは費用を賄えず、一般会計繰入金に依存した状態となっている。
　近年において、配水管漏水が多発しており、漏水の早期発見と修繕対応に努めているものの、漏水箇所の特定に時間を要したところがあり、⑧有収率は再び減少に転じた。市内全域において小規模施設が点在しているほか、組合水道及び井戸を使用している世帯が比較的多いことから、⑦施設利用率は50％以下と低水準のままである。
　平成29年度から企業債の借入れを抑制しており、④企業債残高対給水収益比率は年々減少している。　　
　令和５年度においては、令和４年度に策定した水道ビジョン（施設更新計画）に基づく工事に着手した。今後においても、配水管漏水の抑制及び小規模配水池の統合など施設の効率化を進めるほか、安定した事業経営の実現に向けて、経費の更なる抑制に努める。
</t>
    <rPh sb="16" eb="19">
      <t>カンセンショウ</t>
    </rPh>
    <rPh sb="20" eb="22">
      <t>カンセン</t>
    </rPh>
    <rPh sb="22" eb="24">
      <t>カクダイ</t>
    </rPh>
    <rPh sb="25" eb="27">
      <t>シタビ</t>
    </rPh>
    <rPh sb="43" eb="45">
      <t>ゾウカ</t>
    </rPh>
    <rPh sb="46" eb="48">
      <t>キタイ</t>
    </rPh>
    <rPh sb="52" eb="55">
      <t>ケッカテキ</t>
    </rPh>
    <rPh sb="56" eb="58">
      <t>カンセン</t>
    </rPh>
    <rPh sb="58" eb="60">
      <t>カクダイ</t>
    </rPh>
    <rPh sb="63" eb="65">
      <t>スイジュン</t>
    </rPh>
    <rPh sb="67" eb="68">
      <t>イタ</t>
    </rPh>
    <rPh sb="90" eb="92">
      <t>レイワ</t>
    </rPh>
    <rPh sb="93" eb="94">
      <t>ネン</t>
    </rPh>
    <rPh sb="94" eb="95">
      <t>ド</t>
    </rPh>
    <rPh sb="96" eb="98">
      <t>シセツ</t>
    </rPh>
    <rPh sb="98" eb="100">
      <t>イジ</t>
    </rPh>
    <rPh sb="100" eb="102">
      <t>カンリ</t>
    </rPh>
    <rPh sb="102" eb="104">
      <t>ギョウム</t>
    </rPh>
    <rPh sb="105" eb="107">
      <t>フクスウ</t>
    </rPh>
    <rPh sb="107" eb="108">
      <t>ネン</t>
    </rPh>
    <rPh sb="108" eb="110">
      <t>ケイヤク</t>
    </rPh>
    <rPh sb="117" eb="119">
      <t>オオハバ</t>
    </rPh>
    <rPh sb="120" eb="122">
      <t>シュクゲン</t>
    </rPh>
    <rPh sb="127" eb="129">
      <t>ドウリョク</t>
    </rPh>
    <rPh sb="129" eb="130">
      <t>ヒ</t>
    </rPh>
    <rPh sb="133" eb="135">
      <t>リョウキン</t>
    </rPh>
    <rPh sb="136" eb="137">
      <t>オヨ</t>
    </rPh>
    <rPh sb="138" eb="141">
      <t>ハイスイカン</t>
    </rPh>
    <rPh sb="143" eb="145">
      <t>シュウゼン</t>
    </rPh>
    <rPh sb="145" eb="146">
      <t>ヒ</t>
    </rPh>
    <rPh sb="147" eb="149">
      <t>ゲンショウ</t>
    </rPh>
    <rPh sb="152" eb="154">
      <t>ガイテキ</t>
    </rPh>
    <rPh sb="154" eb="156">
      <t>ヨウイン</t>
    </rPh>
    <rPh sb="157" eb="158">
      <t>アイ</t>
    </rPh>
    <rPh sb="169" eb="170">
      <t>オヨ</t>
    </rPh>
    <rPh sb="172" eb="174">
      <t>リョウキン</t>
    </rPh>
    <rPh sb="174" eb="176">
      <t>カイシュウ</t>
    </rPh>
    <rPh sb="176" eb="177">
      <t>リツ</t>
    </rPh>
    <rPh sb="178" eb="180">
      <t>ゼンネン</t>
    </rPh>
    <rPh sb="180" eb="181">
      <t>ド</t>
    </rPh>
    <rPh sb="193" eb="195">
      <t>ゲンショウ</t>
    </rPh>
    <rPh sb="205" eb="207">
      <t>ルイジ</t>
    </rPh>
    <rPh sb="207" eb="209">
      <t>ダンタイ</t>
    </rPh>
    <rPh sb="209" eb="211">
      <t>ヘイキン</t>
    </rPh>
    <rPh sb="211" eb="212">
      <t>アタイ</t>
    </rPh>
    <rPh sb="213" eb="214">
      <t>チカ</t>
    </rPh>
    <rPh sb="228" eb="230">
      <t>ミマン</t>
    </rPh>
    <rPh sb="276" eb="278">
      <t>キンネン</t>
    </rPh>
    <rPh sb="318" eb="320">
      <t>ロウスイ</t>
    </rPh>
    <rPh sb="320" eb="322">
      <t>カショ</t>
    </rPh>
    <rPh sb="323" eb="325">
      <t>トクテイ</t>
    </rPh>
    <rPh sb="326" eb="328">
      <t>ジカン</t>
    </rPh>
    <rPh sb="329" eb="330">
      <t>ヨウ</t>
    </rPh>
    <rPh sb="340" eb="343">
      <t>ユウシュウリツ</t>
    </rPh>
    <rPh sb="344" eb="345">
      <t>フタタ</t>
    </rPh>
    <rPh sb="346" eb="348">
      <t>ゲンショウ</t>
    </rPh>
    <rPh sb="349" eb="350">
      <t>テン</t>
    </rPh>
    <rPh sb="353" eb="355">
      <t>シナイ</t>
    </rPh>
    <rPh sb="355" eb="357">
      <t>ゼンイキ</t>
    </rPh>
    <rPh sb="361" eb="364">
      <t>ショウキボ</t>
    </rPh>
    <rPh sb="364" eb="366">
      <t>シセツ</t>
    </rPh>
    <rPh sb="367" eb="369">
      <t>テンザイ</t>
    </rPh>
    <rPh sb="376" eb="378">
      <t>クミアイ</t>
    </rPh>
    <rPh sb="378" eb="380">
      <t>スイドウ</t>
    </rPh>
    <rPh sb="380" eb="381">
      <t>オヨ</t>
    </rPh>
    <rPh sb="382" eb="384">
      <t>イド</t>
    </rPh>
    <rPh sb="385" eb="387">
      <t>シヨウ</t>
    </rPh>
    <rPh sb="391" eb="393">
      <t>セタイ</t>
    </rPh>
    <rPh sb="394" eb="397">
      <t>ヒカクテキ</t>
    </rPh>
    <rPh sb="397" eb="398">
      <t>オオ</t>
    </rPh>
    <rPh sb="466" eb="468">
      <t>ネンネン</t>
    </rPh>
    <rPh sb="479" eb="481">
      <t>レイワ</t>
    </rPh>
    <rPh sb="482" eb="484">
      <t>ネンド</t>
    </rPh>
    <rPh sb="500" eb="502">
      <t>スイドウ</t>
    </rPh>
    <rPh sb="515" eb="516">
      <t>モト</t>
    </rPh>
    <rPh sb="518" eb="520">
      <t>コウジ</t>
    </rPh>
    <rPh sb="521" eb="523">
      <t>チャクシュ</t>
    </rPh>
    <rPh sb="526" eb="528">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</si>
</sst>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10" xfId="0" applyFont="1" applyFill="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12" xfId="0" applyFont="1" applyFill="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9"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formatCode="#,##0.00;&quot;△&quot;#,##0.00;&quot;-&quot;">
                  <c:v>7.0000000000000007E-2</c:v>
                </c:pt>
                <c:pt idx="3">
                  <c:v>0</c:v>
                </c:pt>
                <c:pt idx="4">
                  <c:v>0</c:v>
                </c:pt>
              </c:numCache>
            </c:numRef>
          </c:val>
          <c:extLst>
            <c:ext xmlns:c16="http://schemas.microsoft.com/office/drawing/2014/chart" uri="{C3380CC4-5D6E-409C-BE32-E72D297353CC}">
              <c16:uniqueId val="{00000000-97D0-4AE1-BF23-829B185DA1C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97D0-4AE1-BF23-829B185DA1C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104.31</c:v>
                </c:pt>
                <c:pt idx="1">
                  <c:v>109.23</c:v>
                </c:pt>
                <c:pt idx="2">
                  <c:v>106.57</c:v>
                </c:pt>
                <c:pt idx="3">
                  <c:v>103.46</c:v>
                </c:pt>
                <c:pt idx="4">
                  <c:v>104.28</c:v>
                </c:pt>
              </c:numCache>
            </c:numRef>
          </c:val>
          <c:extLst>
            <c:ext xmlns:c16="http://schemas.microsoft.com/office/drawing/2014/chart" uri="{C3380CC4-5D6E-409C-BE32-E72D297353CC}">
              <c16:uniqueId val="{00000000-BEBD-4B1A-9010-6ABCF41C524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BEBD-4B1A-9010-6ABCF41C524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55.7</c:v>
                </c:pt>
                <c:pt idx="1">
                  <c:v>56.56</c:v>
                </c:pt>
                <c:pt idx="2">
                  <c:v>57.38</c:v>
                </c:pt>
                <c:pt idx="3">
                  <c:v>58.41</c:v>
                </c:pt>
                <c:pt idx="4">
                  <c:v>59.72</c:v>
                </c:pt>
              </c:numCache>
            </c:numRef>
          </c:val>
          <c:extLst>
            <c:ext xmlns:c16="http://schemas.microsoft.com/office/drawing/2014/chart" uri="{C3380CC4-5D6E-409C-BE32-E72D297353CC}">
              <c16:uniqueId val="{00000000-9D66-49CC-B608-8B2AE782EC6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9D66-49CC-B608-8B2AE782EC6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8.3699999999999992</c:v>
                </c:pt>
                <c:pt idx="1">
                  <c:v>9.59</c:v>
                </c:pt>
                <c:pt idx="2">
                  <c:v>19.84</c:v>
                </c:pt>
                <c:pt idx="3">
                  <c:v>22.3</c:v>
                </c:pt>
                <c:pt idx="4">
                  <c:v>23.41</c:v>
                </c:pt>
              </c:numCache>
            </c:numRef>
          </c:val>
          <c:extLst>
            <c:ext xmlns:c16="http://schemas.microsoft.com/office/drawing/2014/chart" uri="{C3380CC4-5D6E-409C-BE32-E72D297353CC}">
              <c16:uniqueId val="{00000000-7D12-4A14-9F1F-C9B02246090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7D12-4A14-9F1F-C9B02246090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DB-4C47-B8C6-9A1781FD37F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75DB-4C47-B8C6-9A1781FD37F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544.66999999999996</c:v>
                </c:pt>
                <c:pt idx="1">
                  <c:v>387.64</c:v>
                </c:pt>
                <c:pt idx="2">
                  <c:v>587.99</c:v>
                </c:pt>
                <c:pt idx="3">
                  <c:v>449.24</c:v>
                </c:pt>
                <c:pt idx="4">
                  <c:v>420.21</c:v>
                </c:pt>
              </c:numCache>
            </c:numRef>
          </c:val>
          <c:extLst>
            <c:ext xmlns:c16="http://schemas.microsoft.com/office/drawing/2014/chart" uri="{C3380CC4-5D6E-409C-BE32-E72D297353CC}">
              <c16:uniqueId val="{00000000-B78F-45CD-A932-CB27421E6B2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B78F-45CD-A932-CB27421E6B2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674.96</c:v>
                </c:pt>
                <c:pt idx="1">
                  <c:v>670.86</c:v>
                </c:pt>
                <c:pt idx="2">
                  <c:v>611.53</c:v>
                </c:pt>
                <c:pt idx="3">
                  <c:v>570.49</c:v>
                </c:pt>
                <c:pt idx="4">
                  <c:v>532.95000000000005</c:v>
                </c:pt>
              </c:numCache>
            </c:numRef>
          </c:val>
          <c:extLst>
            <c:ext xmlns:c16="http://schemas.microsoft.com/office/drawing/2014/chart" uri="{C3380CC4-5D6E-409C-BE32-E72D297353CC}">
              <c16:uniqueId val="{00000000-7612-4395-AF09-BC42F4B9A73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7612-4395-AF09-BC42F4B9A73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87.33</c:v>
                </c:pt>
                <c:pt idx="1">
                  <c:v>83.82</c:v>
                </c:pt>
                <c:pt idx="2">
                  <c:v>90.78</c:v>
                </c:pt>
                <c:pt idx="3">
                  <c:v>90.12</c:v>
                </c:pt>
                <c:pt idx="4">
                  <c:v>91.65</c:v>
                </c:pt>
              </c:numCache>
            </c:numRef>
          </c:val>
          <c:extLst>
            <c:ext xmlns:c16="http://schemas.microsoft.com/office/drawing/2014/chart" uri="{C3380CC4-5D6E-409C-BE32-E72D297353CC}">
              <c16:uniqueId val="{00000000-2B8E-4A56-918C-1758A31D9C3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2B8E-4A56-918C-1758A31D9C3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209.76</c:v>
                </c:pt>
                <c:pt idx="1">
                  <c:v>208.87</c:v>
                </c:pt>
                <c:pt idx="2">
                  <c:v>196.91</c:v>
                </c:pt>
                <c:pt idx="3">
                  <c:v>203.93</c:v>
                </c:pt>
                <c:pt idx="4">
                  <c:v>200.22</c:v>
                </c:pt>
              </c:numCache>
            </c:numRef>
          </c:val>
          <c:extLst>
            <c:ext xmlns:c16="http://schemas.microsoft.com/office/drawing/2014/chart" uri="{C3380CC4-5D6E-409C-BE32-E72D297353CC}">
              <c16:uniqueId val="{00000000-BD33-4B60-8E2E-B2D9112FBFB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BD33-4B60-8E2E-B2D9112FBFB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44.03</c:v>
                </c:pt>
                <c:pt idx="1">
                  <c:v>43.83</c:v>
                </c:pt>
                <c:pt idx="2">
                  <c:v>44.67</c:v>
                </c:pt>
                <c:pt idx="3">
                  <c:v>42.14</c:v>
                </c:pt>
                <c:pt idx="4">
                  <c:v>44.72</c:v>
                </c:pt>
              </c:numCache>
            </c:numRef>
          </c:val>
          <c:extLst>
            <c:ext xmlns:c16="http://schemas.microsoft.com/office/drawing/2014/chart" uri="{C3380CC4-5D6E-409C-BE32-E72D297353CC}">
              <c16:uniqueId val="{00000000-8C1A-47B0-A531-7DFED1D8D66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8C1A-47B0-A531-7DFED1D8D66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79.05</c:v>
                </c:pt>
                <c:pt idx="1">
                  <c:v>78.540000000000006</c:v>
                </c:pt>
                <c:pt idx="2">
                  <c:v>77.7</c:v>
                </c:pt>
                <c:pt idx="3">
                  <c:v>80.62</c:v>
                </c:pt>
                <c:pt idx="4">
                  <c:v>76.260000000000005</c:v>
                </c:pt>
              </c:numCache>
            </c:numRef>
          </c:val>
          <c:extLst>
            <c:ext xmlns:c16="http://schemas.microsoft.com/office/drawing/2014/chart" uri="{C3380CC4-5D6E-409C-BE32-E72D297353CC}">
              <c16:uniqueId val="{00000000-3690-4738-860E-0E2A70AB7C5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3690-4738-860E-0E2A70AB7C5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5"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八幡平市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23541</v>
      </c>
      <c r="AM8" s="65"/>
      <c r="AN8" s="65"/>
      <c r="AO8" s="65"/>
      <c r="AP8" s="65"/>
      <c r="AQ8" s="65"/>
      <c r="AR8" s="65"/>
      <c r="AS8" s="65"/>
      <c r="AT8" s="36">
        <f>データ!$S$6</f>
        <v>862.3</v>
      </c>
      <c r="AU8" s="37"/>
      <c r="AV8" s="37"/>
      <c r="AW8" s="37"/>
      <c r="AX8" s="37"/>
      <c r="AY8" s="37"/>
      <c r="AZ8" s="37"/>
      <c r="BA8" s="37"/>
      <c r="BB8" s="54">
        <f>データ!$T$6</f>
        <v>27.3</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69.14</v>
      </c>
      <c r="J10" s="37"/>
      <c r="K10" s="37"/>
      <c r="L10" s="37"/>
      <c r="M10" s="37"/>
      <c r="N10" s="37"/>
      <c r="O10" s="64"/>
      <c r="P10" s="54">
        <f>データ!$P$6</f>
        <v>82.46</v>
      </c>
      <c r="Q10" s="54"/>
      <c r="R10" s="54"/>
      <c r="S10" s="54"/>
      <c r="T10" s="54"/>
      <c r="U10" s="54"/>
      <c r="V10" s="54"/>
      <c r="W10" s="65">
        <f>データ!$Q$6</f>
        <v>3377</v>
      </c>
      <c r="X10" s="65"/>
      <c r="Y10" s="65"/>
      <c r="Z10" s="65"/>
      <c r="AA10" s="65"/>
      <c r="AB10" s="65"/>
      <c r="AC10" s="65"/>
      <c r="AD10" s="2"/>
      <c r="AE10" s="2"/>
      <c r="AF10" s="2"/>
      <c r="AG10" s="2"/>
      <c r="AH10" s="2"/>
      <c r="AI10" s="2"/>
      <c r="AJ10" s="2"/>
      <c r="AK10" s="2"/>
      <c r="AL10" s="65">
        <f>データ!$U$6</f>
        <v>19265</v>
      </c>
      <c r="AM10" s="65"/>
      <c r="AN10" s="65"/>
      <c r="AO10" s="65"/>
      <c r="AP10" s="65"/>
      <c r="AQ10" s="65"/>
      <c r="AR10" s="65"/>
      <c r="AS10" s="65"/>
      <c r="AT10" s="36">
        <f>データ!$V$6</f>
        <v>205.42</v>
      </c>
      <c r="AU10" s="37"/>
      <c r="AV10" s="37"/>
      <c r="AW10" s="37"/>
      <c r="AX10" s="37"/>
      <c r="AY10" s="37"/>
      <c r="AZ10" s="37"/>
      <c r="BA10" s="37"/>
      <c r="BB10" s="54">
        <f>データ!$W$6</f>
        <v>93.78</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W8Gj6k/ujXs6NMabCrwWuNfNrWr2U5al7X37JMTZj6a1qf/iDueOq53tGw+xgZ4ujrZAGeAzsA9X7MRc9iUgwg==" saltValue="aBPcol3nTWfIZUt9dCy1a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32140</v>
      </c>
      <c r="D6" s="20">
        <f t="shared" si="3"/>
        <v>46</v>
      </c>
      <c r="E6" s="20">
        <f t="shared" si="3"/>
        <v>1</v>
      </c>
      <c r="F6" s="20">
        <f t="shared" si="3"/>
        <v>0</v>
      </c>
      <c r="G6" s="20">
        <f t="shared" si="3"/>
        <v>1</v>
      </c>
      <c r="H6" s="20" t="str">
        <f t="shared" si="3"/>
        <v>岩手県　八幡平市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69.14</v>
      </c>
      <c r="P6" s="21">
        <f t="shared" si="3"/>
        <v>82.46</v>
      </c>
      <c r="Q6" s="21">
        <f t="shared" si="3"/>
        <v>3377</v>
      </c>
      <c r="R6" s="21">
        <f t="shared" si="3"/>
        <v>23541</v>
      </c>
      <c r="S6" s="21">
        <f t="shared" si="3"/>
        <v>862.3</v>
      </c>
      <c r="T6" s="21">
        <f t="shared" si="3"/>
        <v>27.3</v>
      </c>
      <c r="U6" s="21">
        <f t="shared" si="3"/>
        <v>19265</v>
      </c>
      <c r="V6" s="21">
        <f t="shared" si="3"/>
        <v>205.42</v>
      </c>
      <c r="W6" s="21">
        <f t="shared" si="3"/>
        <v>93.78</v>
      </c>
      <c r="X6" s="22">
        <f>IF(X7="",NA(),X7)</f>
        <v>104.31</v>
      </c>
      <c r="Y6" s="22">
        <f t="shared" ref="Y6:AG6" si="4">IF(Y7="",NA(),Y7)</f>
        <v>109.23</v>
      </c>
      <c r="Z6" s="22">
        <f t="shared" si="4"/>
        <v>106.57</v>
      </c>
      <c r="AA6" s="22">
        <f t="shared" si="4"/>
        <v>103.46</v>
      </c>
      <c r="AB6" s="22">
        <f t="shared" si="4"/>
        <v>104.28</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544.66999999999996</v>
      </c>
      <c r="AU6" s="22">
        <f t="shared" ref="AU6:BC6" si="6">IF(AU7="",NA(),AU7)</f>
        <v>387.64</v>
      </c>
      <c r="AV6" s="22">
        <f t="shared" si="6"/>
        <v>587.99</v>
      </c>
      <c r="AW6" s="22">
        <f t="shared" si="6"/>
        <v>449.24</v>
      </c>
      <c r="AX6" s="22">
        <f t="shared" si="6"/>
        <v>420.21</v>
      </c>
      <c r="AY6" s="22">
        <f t="shared" si="6"/>
        <v>379.08</v>
      </c>
      <c r="AZ6" s="22">
        <f t="shared" si="6"/>
        <v>367.55</v>
      </c>
      <c r="BA6" s="22">
        <f t="shared" si="6"/>
        <v>378.56</v>
      </c>
      <c r="BB6" s="22">
        <f t="shared" si="6"/>
        <v>364.46</v>
      </c>
      <c r="BC6" s="22">
        <f t="shared" si="6"/>
        <v>338.89</v>
      </c>
      <c r="BD6" s="21" t="str">
        <f>IF(BD7="","",IF(BD7="-","【-】","【"&amp;SUBSTITUTE(TEXT(BD7,"#,##0.00"),"-","△")&amp;"】"))</f>
        <v>【243.36】</v>
      </c>
      <c r="BE6" s="22">
        <f>IF(BE7="",NA(),BE7)</f>
        <v>674.96</v>
      </c>
      <c r="BF6" s="22">
        <f t="shared" ref="BF6:BN6" si="7">IF(BF7="",NA(),BF7)</f>
        <v>670.86</v>
      </c>
      <c r="BG6" s="22">
        <f t="shared" si="7"/>
        <v>611.53</v>
      </c>
      <c r="BH6" s="22">
        <f t="shared" si="7"/>
        <v>570.49</v>
      </c>
      <c r="BI6" s="22">
        <f t="shared" si="7"/>
        <v>532.95000000000005</v>
      </c>
      <c r="BJ6" s="22">
        <f t="shared" si="7"/>
        <v>398.98</v>
      </c>
      <c r="BK6" s="22">
        <f t="shared" si="7"/>
        <v>418.68</v>
      </c>
      <c r="BL6" s="22">
        <f t="shared" si="7"/>
        <v>395.68</v>
      </c>
      <c r="BM6" s="22">
        <f t="shared" si="7"/>
        <v>403.72</v>
      </c>
      <c r="BN6" s="22">
        <f t="shared" si="7"/>
        <v>400.21</v>
      </c>
      <c r="BO6" s="21" t="str">
        <f>IF(BO7="","",IF(BO7="-","【-】","【"&amp;SUBSTITUTE(TEXT(BO7,"#,##0.00"),"-","△")&amp;"】"))</f>
        <v>【265.93】</v>
      </c>
      <c r="BP6" s="22">
        <f>IF(BP7="",NA(),BP7)</f>
        <v>87.33</v>
      </c>
      <c r="BQ6" s="22">
        <f t="shared" ref="BQ6:BY6" si="8">IF(BQ7="",NA(),BQ7)</f>
        <v>83.82</v>
      </c>
      <c r="BR6" s="22">
        <f t="shared" si="8"/>
        <v>90.78</v>
      </c>
      <c r="BS6" s="22">
        <f t="shared" si="8"/>
        <v>90.12</v>
      </c>
      <c r="BT6" s="22">
        <f t="shared" si="8"/>
        <v>91.65</v>
      </c>
      <c r="BU6" s="22">
        <f t="shared" si="8"/>
        <v>98.64</v>
      </c>
      <c r="BV6" s="22">
        <f t="shared" si="8"/>
        <v>94.78</v>
      </c>
      <c r="BW6" s="22">
        <f t="shared" si="8"/>
        <v>97.59</v>
      </c>
      <c r="BX6" s="22">
        <f t="shared" si="8"/>
        <v>92.17</v>
      </c>
      <c r="BY6" s="22">
        <f t="shared" si="8"/>
        <v>92.83</v>
      </c>
      <c r="BZ6" s="21" t="str">
        <f>IF(BZ7="","",IF(BZ7="-","【-】","【"&amp;SUBSTITUTE(TEXT(BZ7,"#,##0.00"),"-","△")&amp;"】"))</f>
        <v>【97.82】</v>
      </c>
      <c r="CA6" s="22">
        <f>IF(CA7="",NA(),CA7)</f>
        <v>209.76</v>
      </c>
      <c r="CB6" s="22">
        <f t="shared" ref="CB6:CJ6" si="9">IF(CB7="",NA(),CB7)</f>
        <v>208.87</v>
      </c>
      <c r="CC6" s="22">
        <f t="shared" si="9"/>
        <v>196.91</v>
      </c>
      <c r="CD6" s="22">
        <f t="shared" si="9"/>
        <v>203.93</v>
      </c>
      <c r="CE6" s="22">
        <f t="shared" si="9"/>
        <v>200.22</v>
      </c>
      <c r="CF6" s="22">
        <f t="shared" si="9"/>
        <v>178.92</v>
      </c>
      <c r="CG6" s="22">
        <f t="shared" si="9"/>
        <v>181.3</v>
      </c>
      <c r="CH6" s="22">
        <f t="shared" si="9"/>
        <v>181.71</v>
      </c>
      <c r="CI6" s="22">
        <f t="shared" si="9"/>
        <v>188.51</v>
      </c>
      <c r="CJ6" s="22">
        <f t="shared" si="9"/>
        <v>189.43</v>
      </c>
      <c r="CK6" s="21" t="str">
        <f>IF(CK7="","",IF(CK7="-","【-】","【"&amp;SUBSTITUTE(TEXT(CK7,"#,##0.00"),"-","△")&amp;"】"))</f>
        <v>【177.56】</v>
      </c>
      <c r="CL6" s="22">
        <f>IF(CL7="",NA(),CL7)</f>
        <v>44.03</v>
      </c>
      <c r="CM6" s="22">
        <f t="shared" ref="CM6:CU6" si="10">IF(CM7="",NA(),CM7)</f>
        <v>43.83</v>
      </c>
      <c r="CN6" s="22">
        <f t="shared" si="10"/>
        <v>44.67</v>
      </c>
      <c r="CO6" s="22">
        <f t="shared" si="10"/>
        <v>42.14</v>
      </c>
      <c r="CP6" s="22">
        <f t="shared" si="10"/>
        <v>44.72</v>
      </c>
      <c r="CQ6" s="22">
        <f t="shared" si="10"/>
        <v>55.14</v>
      </c>
      <c r="CR6" s="22">
        <f t="shared" si="10"/>
        <v>55.89</v>
      </c>
      <c r="CS6" s="22">
        <f t="shared" si="10"/>
        <v>55.72</v>
      </c>
      <c r="CT6" s="22">
        <f t="shared" si="10"/>
        <v>55.31</v>
      </c>
      <c r="CU6" s="22">
        <f t="shared" si="10"/>
        <v>55.14</v>
      </c>
      <c r="CV6" s="21" t="str">
        <f>IF(CV7="","",IF(CV7="-","【-】","【"&amp;SUBSTITUTE(TEXT(CV7,"#,##0.00"),"-","△")&amp;"】"))</f>
        <v>【59.81】</v>
      </c>
      <c r="CW6" s="22">
        <f>IF(CW7="",NA(),CW7)</f>
        <v>79.05</v>
      </c>
      <c r="CX6" s="22">
        <f t="shared" ref="CX6:DF6" si="11">IF(CX7="",NA(),CX7)</f>
        <v>78.540000000000006</v>
      </c>
      <c r="CY6" s="22">
        <f t="shared" si="11"/>
        <v>77.7</v>
      </c>
      <c r="CZ6" s="22">
        <f t="shared" si="11"/>
        <v>80.62</v>
      </c>
      <c r="DA6" s="22">
        <f t="shared" si="11"/>
        <v>76.260000000000005</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55.7</v>
      </c>
      <c r="DI6" s="22">
        <f t="shared" ref="DI6:DQ6" si="12">IF(DI7="",NA(),DI7)</f>
        <v>56.56</v>
      </c>
      <c r="DJ6" s="22">
        <f t="shared" si="12"/>
        <v>57.38</v>
      </c>
      <c r="DK6" s="22">
        <f t="shared" si="12"/>
        <v>58.41</v>
      </c>
      <c r="DL6" s="22">
        <f t="shared" si="12"/>
        <v>59.72</v>
      </c>
      <c r="DM6" s="22">
        <f t="shared" si="12"/>
        <v>49.92</v>
      </c>
      <c r="DN6" s="22">
        <f t="shared" si="12"/>
        <v>50.63</v>
      </c>
      <c r="DO6" s="22">
        <f t="shared" si="12"/>
        <v>51.29</v>
      </c>
      <c r="DP6" s="22">
        <f t="shared" si="12"/>
        <v>52.2</v>
      </c>
      <c r="DQ6" s="22">
        <f t="shared" si="12"/>
        <v>52.7</v>
      </c>
      <c r="DR6" s="21" t="str">
        <f>IF(DR7="","",IF(DR7="-","【-】","【"&amp;SUBSTITUTE(TEXT(DR7,"#,##0.00"),"-","△")&amp;"】"))</f>
        <v>【52.02】</v>
      </c>
      <c r="DS6" s="22">
        <f>IF(DS7="",NA(),DS7)</f>
        <v>8.3699999999999992</v>
      </c>
      <c r="DT6" s="22">
        <f t="shared" ref="DT6:EB6" si="13">IF(DT7="",NA(),DT7)</f>
        <v>9.59</v>
      </c>
      <c r="DU6" s="22">
        <f t="shared" si="13"/>
        <v>19.84</v>
      </c>
      <c r="DV6" s="22">
        <f t="shared" si="13"/>
        <v>22.3</v>
      </c>
      <c r="DW6" s="22">
        <f t="shared" si="13"/>
        <v>23.41</v>
      </c>
      <c r="DX6" s="22">
        <f t="shared" si="13"/>
        <v>16.88</v>
      </c>
      <c r="DY6" s="22">
        <f t="shared" si="13"/>
        <v>18.28</v>
      </c>
      <c r="DZ6" s="22">
        <f t="shared" si="13"/>
        <v>19.61</v>
      </c>
      <c r="EA6" s="22">
        <f t="shared" si="13"/>
        <v>20.73</v>
      </c>
      <c r="EB6" s="22">
        <f t="shared" si="13"/>
        <v>22.86</v>
      </c>
      <c r="EC6" s="21" t="str">
        <f>IF(EC7="","",IF(EC7="-","【-】","【"&amp;SUBSTITUTE(TEXT(EC7,"#,##0.00"),"-","△")&amp;"】"))</f>
        <v>【25.37】</v>
      </c>
      <c r="ED6" s="21">
        <f>IF(ED7="",NA(),ED7)</f>
        <v>0</v>
      </c>
      <c r="EE6" s="21">
        <f t="shared" ref="EE6:EM6" si="14">IF(EE7="",NA(),EE7)</f>
        <v>0</v>
      </c>
      <c r="EF6" s="22">
        <f t="shared" si="14"/>
        <v>7.0000000000000007E-2</v>
      </c>
      <c r="EG6" s="21">
        <f t="shared" si="14"/>
        <v>0</v>
      </c>
      <c r="EH6" s="21">
        <f t="shared" si="14"/>
        <v>0</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32140</v>
      </c>
      <c r="D7" s="24">
        <v>46</v>
      </c>
      <c r="E7" s="24">
        <v>1</v>
      </c>
      <c r="F7" s="24">
        <v>0</v>
      </c>
      <c r="G7" s="24">
        <v>1</v>
      </c>
      <c r="H7" s="24" t="s">
        <v>93</v>
      </c>
      <c r="I7" s="24" t="s">
        <v>94</v>
      </c>
      <c r="J7" s="24" t="s">
        <v>95</v>
      </c>
      <c r="K7" s="24" t="s">
        <v>96</v>
      </c>
      <c r="L7" s="24" t="s">
        <v>97</v>
      </c>
      <c r="M7" s="24" t="s">
        <v>98</v>
      </c>
      <c r="N7" s="25" t="s">
        <v>99</v>
      </c>
      <c r="O7" s="25">
        <v>69.14</v>
      </c>
      <c r="P7" s="25">
        <v>82.46</v>
      </c>
      <c r="Q7" s="25">
        <v>3377</v>
      </c>
      <c r="R7" s="25">
        <v>23541</v>
      </c>
      <c r="S7" s="25">
        <v>862.3</v>
      </c>
      <c r="T7" s="25">
        <v>27.3</v>
      </c>
      <c r="U7" s="25">
        <v>19265</v>
      </c>
      <c r="V7" s="25">
        <v>205.42</v>
      </c>
      <c r="W7" s="25">
        <v>93.78</v>
      </c>
      <c r="X7" s="25">
        <v>104.31</v>
      </c>
      <c r="Y7" s="25">
        <v>109.23</v>
      </c>
      <c r="Z7" s="25">
        <v>106.57</v>
      </c>
      <c r="AA7" s="25">
        <v>103.46</v>
      </c>
      <c r="AB7" s="25">
        <v>104.28</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544.66999999999996</v>
      </c>
      <c r="AU7" s="25">
        <v>387.64</v>
      </c>
      <c r="AV7" s="25">
        <v>587.99</v>
      </c>
      <c r="AW7" s="25">
        <v>449.24</v>
      </c>
      <c r="AX7" s="25">
        <v>420.21</v>
      </c>
      <c r="AY7" s="25">
        <v>379.08</v>
      </c>
      <c r="AZ7" s="25">
        <v>367.55</v>
      </c>
      <c r="BA7" s="25">
        <v>378.56</v>
      </c>
      <c r="BB7" s="25">
        <v>364.46</v>
      </c>
      <c r="BC7" s="25">
        <v>338.89</v>
      </c>
      <c r="BD7" s="25">
        <v>243.36</v>
      </c>
      <c r="BE7" s="25">
        <v>674.96</v>
      </c>
      <c r="BF7" s="25">
        <v>670.86</v>
      </c>
      <c r="BG7" s="25">
        <v>611.53</v>
      </c>
      <c r="BH7" s="25">
        <v>570.49</v>
      </c>
      <c r="BI7" s="25">
        <v>532.95000000000005</v>
      </c>
      <c r="BJ7" s="25">
        <v>398.98</v>
      </c>
      <c r="BK7" s="25">
        <v>418.68</v>
      </c>
      <c r="BL7" s="25">
        <v>395.68</v>
      </c>
      <c r="BM7" s="25">
        <v>403.72</v>
      </c>
      <c r="BN7" s="25">
        <v>400.21</v>
      </c>
      <c r="BO7" s="25">
        <v>265.93</v>
      </c>
      <c r="BP7" s="25">
        <v>87.33</v>
      </c>
      <c r="BQ7" s="25">
        <v>83.82</v>
      </c>
      <c r="BR7" s="25">
        <v>90.78</v>
      </c>
      <c r="BS7" s="25">
        <v>90.12</v>
      </c>
      <c r="BT7" s="25">
        <v>91.65</v>
      </c>
      <c r="BU7" s="25">
        <v>98.64</v>
      </c>
      <c r="BV7" s="25">
        <v>94.78</v>
      </c>
      <c r="BW7" s="25">
        <v>97.59</v>
      </c>
      <c r="BX7" s="25">
        <v>92.17</v>
      </c>
      <c r="BY7" s="25">
        <v>92.83</v>
      </c>
      <c r="BZ7" s="25">
        <v>97.82</v>
      </c>
      <c r="CA7" s="25">
        <v>209.76</v>
      </c>
      <c r="CB7" s="25">
        <v>208.87</v>
      </c>
      <c r="CC7" s="25">
        <v>196.91</v>
      </c>
      <c r="CD7" s="25">
        <v>203.93</v>
      </c>
      <c r="CE7" s="25">
        <v>200.22</v>
      </c>
      <c r="CF7" s="25">
        <v>178.92</v>
      </c>
      <c r="CG7" s="25">
        <v>181.3</v>
      </c>
      <c r="CH7" s="25">
        <v>181.71</v>
      </c>
      <c r="CI7" s="25">
        <v>188.51</v>
      </c>
      <c r="CJ7" s="25">
        <v>189.43</v>
      </c>
      <c r="CK7" s="25">
        <v>177.56</v>
      </c>
      <c r="CL7" s="25">
        <v>44.03</v>
      </c>
      <c r="CM7" s="25">
        <v>43.83</v>
      </c>
      <c r="CN7" s="25">
        <v>44.67</v>
      </c>
      <c r="CO7" s="25">
        <v>42.14</v>
      </c>
      <c r="CP7" s="25">
        <v>44.72</v>
      </c>
      <c r="CQ7" s="25">
        <v>55.14</v>
      </c>
      <c r="CR7" s="25">
        <v>55.89</v>
      </c>
      <c r="CS7" s="25">
        <v>55.72</v>
      </c>
      <c r="CT7" s="25">
        <v>55.31</v>
      </c>
      <c r="CU7" s="25">
        <v>55.14</v>
      </c>
      <c r="CV7" s="25">
        <v>59.81</v>
      </c>
      <c r="CW7" s="25">
        <v>79.05</v>
      </c>
      <c r="CX7" s="25">
        <v>78.540000000000006</v>
      </c>
      <c r="CY7" s="25">
        <v>77.7</v>
      </c>
      <c r="CZ7" s="25">
        <v>80.62</v>
      </c>
      <c r="DA7" s="25">
        <v>76.260000000000005</v>
      </c>
      <c r="DB7" s="25">
        <v>81.39</v>
      </c>
      <c r="DC7" s="25">
        <v>81.27</v>
      </c>
      <c r="DD7" s="25">
        <v>81.260000000000005</v>
      </c>
      <c r="DE7" s="25">
        <v>80.36</v>
      </c>
      <c r="DF7" s="25">
        <v>80.13</v>
      </c>
      <c r="DG7" s="25">
        <v>89.42</v>
      </c>
      <c r="DH7" s="25">
        <v>55.7</v>
      </c>
      <c r="DI7" s="25">
        <v>56.56</v>
      </c>
      <c r="DJ7" s="25">
        <v>57.38</v>
      </c>
      <c r="DK7" s="25">
        <v>58.41</v>
      </c>
      <c r="DL7" s="25">
        <v>59.72</v>
      </c>
      <c r="DM7" s="25">
        <v>49.92</v>
      </c>
      <c r="DN7" s="25">
        <v>50.63</v>
      </c>
      <c r="DO7" s="25">
        <v>51.29</v>
      </c>
      <c r="DP7" s="25">
        <v>52.2</v>
      </c>
      <c r="DQ7" s="25">
        <v>52.7</v>
      </c>
      <c r="DR7" s="25">
        <v>52.02</v>
      </c>
      <c r="DS7" s="25">
        <v>8.3699999999999992</v>
      </c>
      <c r="DT7" s="25">
        <v>9.59</v>
      </c>
      <c r="DU7" s="25">
        <v>19.84</v>
      </c>
      <c r="DV7" s="25">
        <v>22.3</v>
      </c>
      <c r="DW7" s="25">
        <v>23.41</v>
      </c>
      <c r="DX7" s="25">
        <v>16.88</v>
      </c>
      <c r="DY7" s="25">
        <v>18.28</v>
      </c>
      <c r="DZ7" s="25">
        <v>19.61</v>
      </c>
      <c r="EA7" s="25">
        <v>20.73</v>
      </c>
      <c r="EB7" s="25">
        <v>22.86</v>
      </c>
      <c r="EC7" s="25">
        <v>25.37</v>
      </c>
      <c r="ED7" s="25">
        <v>0</v>
      </c>
      <c r="EE7" s="25">
        <v>0</v>
      </c>
      <c r="EF7" s="25">
        <v>7.0000000000000007E-2</v>
      </c>
      <c r="EG7" s="25">
        <v>0</v>
      </c>
      <c r="EH7" s="25">
        <v>0</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2025-02-14T01:38:51Z</cp:lastPrinted>
  <dcterms:created xsi:type="dcterms:W3CDTF">2025-01-24T06:44:11Z</dcterms:created>
  <dcterms:modified xsi:type="dcterms:W3CDTF">2025-02-14T06:19:15Z</dcterms:modified>
  <cp:category/>
</cp:coreProperties>
</file>