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58_奥州市\171_公共下水道（法適用）\"/>
    </mc:Choice>
  </mc:AlternateContent>
  <workbookProtection workbookAlgorithmName="SHA-512" workbookHashValue="6jDf2ozHR6TKHLSo/v9JKl/3aQZ46xnWY5vSZI5pjcUYabR9Qjbb+XKN8RB7qevhaM7XPKogp/lD2UR5VOqGBA==" workbookSaltValue="gMB4rhpvZu0PBuclnBHOxw==" workbookSpinCount="100000" lockStructure="1"/>
  <bookViews>
    <workbookView xWindow="1170" yWindow="0" windowWidth="27630" windowHeight="107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<sst xmlns="http://schemas.openxmlformats.org/spreadsheetml/2006/main" count="253" uniqueCount="115">
  <si>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</si>
  <si>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</si>
  <si>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</si>
  <si>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</si>
  <si>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</si>
  <si>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</si>
  <si>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</si>
  <si>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</si>
  <si>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</si>
  <si>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</si>
  <si>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</si>
  <si>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</si>
  <si>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</si>
  <si>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</si>
  <si>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</si>
  <si>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</si>
  <si>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</si>
  <si>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</si>
  <si>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</si>
  <si>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</si>
  <si>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</si>
  <si>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</si>
  <si>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</si>
  <si>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</si>
  <si>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</si>
  <si>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</si>
  <si>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</si>
  <si>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</si>
  <si>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</si>
  <si>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</si>
  <si>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</si>
  <si>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</si>
  <si>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</si>
  <si>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</si>
  <si>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</si>
  <si>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</si>
  <si>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</si>
  <si>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</si>
  <si>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</si>
  <si>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</si>
  <si>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</si>
  <si>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</si>
  <si>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</si>
  <si>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</si>
  <si>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</si>
  <si>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</si>
  <si>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</si>
  <si>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</si>
  <si>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</si>
  <si>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</si>
  <si>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</si>
  <si>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</si>
  <si>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</si>
  <si>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</si>
  <si>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</si>
  <si>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</si>
  <si>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</si>
  <si>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</si>
  <si>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</si>
  <si>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</si>
  <si>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</si>
  <si>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</si>
  <si>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</si>
  <si>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</si>
  <si>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</si>
  <si>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</si>
  <si>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</si>
  <si>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</si>
  <si>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</si>
  <si>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</si>
  <si>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</si>
  <si>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</si>
  <si>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</si>
  <si>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</si>
  <si>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</si>
  <si>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</si>
  <si>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</si>
  <si>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</si>
  <si>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</si>
  <si>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</si>
  <si>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</si>
  <si>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</si>
  <si>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</si>
  <si>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</si>
  <si>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</si>
  <si>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</si>
  <si>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</si>
  <si>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</si>
  <si>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</si>
  <si>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</si>
  <si>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</si>
  <si>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</si>
  <si>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</si>
  <si>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</si>
  <si>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</si>
  <si>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</si>
  <si>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</si>
  <si>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</si>
  <si>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</si>
  <si>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</si>
  <si>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</si>
  <si>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</si>
  <si>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</si>
  <si>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</si>
  <si>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</si>
  <si>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</si>
  <si>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</si>
  <si>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</si>
  <si>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</si>
  <si>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</si>
  <si>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</si>
  <si>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</si>
  <si>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④企業債残高対事業規模比率は、企業債残高規模を表す指標で平均を大きく上回っている。過去に借入れた企業債の償還を順次終えていることから少しずつではあるが改善傾向が見られる。
⑤経費回収率は、汚水処理費用をどの程度使用料で賄えているかを表す。現状は使用料でほぼ賄えているが、今後人口減少等に伴う使用料収入の減少が見込まれることから適正な原価に基づいた使用料の見直しが必要である。
⑥汚水処理原価は、有収水量１㎥当たりの汚水処理費用のことで、現状は平均を上回っている。維持管理費用の削減と有収水量の増加に向けた取組が必要である。
⑦施設利用率は、前沢浄化センターの数値で平均を下回っている。人口減少や節水機器の普及により低下がみられる。なお、水沢・江刺地域は流域関連公共下水道であるため、該当数値はない。
⑧水洗化率は、公共用水域の水質保全の観点から100％となることが望ましい。供用区域拡大のため事業を継続していることから、平均を下回っている。供用開始後３年以内の接続を推進し改善を図っていく必要がある。</t>
    <rPh sb="1" eb="5">
      <t>ケイジョウシュウシ</t>
    </rPh>
    <rPh sb="5" eb="7">
      <t>ヒリツ</t>
    </rPh>
    <rPh sb="9" eb="12">
      <t>シヨウリョウ</t>
    </rPh>
    <rPh sb="12" eb="15">
      <t>シュウニュウトウ</t>
    </rPh>
    <rPh sb="16" eb="18">
      <t>シュウエキ</t>
    </rPh>
    <rPh sb="19" eb="24">
      <t>イジカンリヒ</t>
    </rPh>
    <rPh sb="24" eb="25">
      <t>トウ</t>
    </rPh>
    <rPh sb="26" eb="28">
      <t>ヒヨウ</t>
    </rPh>
    <rPh sb="29" eb="30">
      <t>マカナ</t>
    </rPh>
    <rPh sb="34" eb="36">
      <t>ワリアイ</t>
    </rPh>
    <rPh sb="37" eb="38">
      <t>アラワ</t>
    </rPh>
    <rPh sb="45" eb="46">
      <t>コ</t>
    </rPh>
    <rPh sb="51" eb="54">
      <t>タンネンド</t>
    </rPh>
    <rPh sb="56" eb="60">
      <t>クロジシュウシ</t>
    </rPh>
    <rPh sb="61" eb="62">
      <t>シメ</t>
    </rPh>
    <rPh sb="69" eb="73">
      <t>リュウドウヒリツ</t>
    </rPh>
    <rPh sb="76" eb="79">
      <t>ネンイナイ</t>
    </rPh>
    <rPh sb="80" eb="83">
      <t>タンキテキ</t>
    </rPh>
    <rPh sb="84" eb="86">
      <t>サイム</t>
    </rPh>
    <rPh sb="87" eb="88">
      <t>タイ</t>
    </rPh>
    <rPh sb="90" eb="92">
      <t>シハラ</t>
    </rPh>
    <rPh sb="92" eb="94">
      <t>ノウリョク</t>
    </rPh>
    <rPh sb="95" eb="96">
      <t>アラワ</t>
    </rPh>
    <rPh sb="101" eb="103">
      <t>ヘイキン</t>
    </rPh>
    <rPh sb="104" eb="106">
      <t>シタマワ</t>
    </rPh>
    <rPh sb="114" eb="118">
      <t>ケイエイカイゼン</t>
    </rPh>
    <rPh sb="119" eb="120">
      <t>ハカ</t>
    </rPh>
    <rPh sb="124" eb="126">
      <t>ヒツヨウ</t>
    </rPh>
    <rPh sb="132" eb="137">
      <t>キギョウサイザンダカ</t>
    </rPh>
    <rPh sb="137" eb="138">
      <t>タイ</t>
    </rPh>
    <rPh sb="138" eb="144">
      <t>ジギョウキボヒリツ</t>
    </rPh>
    <rPh sb="146" eb="151">
      <t>キギョウサイザンダカ</t>
    </rPh>
    <rPh sb="151" eb="153">
      <t>キボ</t>
    </rPh>
    <rPh sb="154" eb="155">
      <t>アラワ</t>
    </rPh>
    <rPh sb="156" eb="158">
      <t>シヒョウ</t>
    </rPh>
    <rPh sb="159" eb="161">
      <t>ヘイキン</t>
    </rPh>
    <rPh sb="162" eb="163">
      <t>オオ</t>
    </rPh>
    <rPh sb="165" eb="167">
      <t>ウワマワ</t>
    </rPh>
    <rPh sb="172" eb="174">
      <t>カコ</t>
    </rPh>
    <rPh sb="175" eb="177">
      <t>カリイ</t>
    </rPh>
    <rPh sb="179" eb="182">
      <t>キギョウサイ</t>
    </rPh>
    <rPh sb="183" eb="185">
      <t>ショウカン</t>
    </rPh>
    <rPh sb="186" eb="189">
      <t>ジュンジオ</t>
    </rPh>
    <rPh sb="197" eb="198">
      <t>スコ</t>
    </rPh>
    <rPh sb="206" eb="210">
      <t>カイゼンケイコウ</t>
    </rPh>
    <rPh sb="211" eb="212">
      <t>ミ</t>
    </rPh>
    <rPh sb="218" eb="223">
      <t>ケイヒカイシュウリツ</t>
    </rPh>
    <rPh sb="225" eb="229">
      <t>オスイショリ</t>
    </rPh>
    <rPh sb="229" eb="231">
      <t>ヒヨウ</t>
    </rPh>
    <rPh sb="234" eb="236">
      <t>テイド</t>
    </rPh>
    <rPh sb="236" eb="239">
      <t>シヨウリョウ</t>
    </rPh>
    <rPh sb="240" eb="241">
      <t>マカナ</t>
    </rPh>
    <rPh sb="247" eb="248">
      <t>アラワ</t>
    </rPh>
    <rPh sb="250" eb="252">
      <t>ゲンジョウ</t>
    </rPh>
    <rPh sb="253" eb="256">
      <t>シヨウリョウ</t>
    </rPh>
    <rPh sb="259" eb="260">
      <t>マカナ</t>
    </rPh>
    <rPh sb="266" eb="272">
      <t>コンゴジンコウゲンショウ</t>
    </rPh>
    <rPh sb="272" eb="273">
      <t>トウ</t>
    </rPh>
    <rPh sb="274" eb="275">
      <t>トモナ</t>
    </rPh>
    <rPh sb="276" eb="281">
      <t>シヨウリョウシュウニュウ</t>
    </rPh>
    <rPh sb="282" eb="284">
      <t>ゲンショウ</t>
    </rPh>
    <rPh sb="285" eb="287">
      <t>ミコ</t>
    </rPh>
    <rPh sb="294" eb="296">
      <t>テキセイ</t>
    </rPh>
    <rPh sb="297" eb="299">
      <t>ゲンカ</t>
    </rPh>
    <rPh sb="300" eb="301">
      <t>モト</t>
    </rPh>
    <rPh sb="304" eb="307">
      <t>シヨウリョウ</t>
    </rPh>
    <rPh sb="308" eb="310">
      <t>ミナオ</t>
    </rPh>
    <rPh sb="312" eb="314">
      <t>ヒツヨウ</t>
    </rPh>
    <rPh sb="320" eb="326">
      <t>オスイショリゲンカ</t>
    </rPh>
    <rPh sb="334" eb="335">
      <t>ア</t>
    </rPh>
    <rPh sb="338" eb="342">
      <t>オスイショリ</t>
    </rPh>
    <rPh sb="342" eb="344">
      <t>ヒヨウ</t>
    </rPh>
    <rPh sb="349" eb="351">
      <t>ゲンジョウ</t>
    </rPh>
    <rPh sb="352" eb="354">
      <t>ヘイキン</t>
    </rPh>
    <rPh sb="355" eb="357">
      <t>ウワマワ</t>
    </rPh>
    <rPh sb="362" eb="368">
      <t>イジカンリヒヨウ</t>
    </rPh>
    <rPh sb="369" eb="371">
      <t>サクゲン</t>
    </rPh>
    <rPh sb="383" eb="385">
      <t>トリクミ</t>
    </rPh>
    <rPh sb="386" eb="388">
      <t>ヒツヨウ</t>
    </rPh>
    <rPh sb="394" eb="399">
      <t>シセツリヨウリツ</t>
    </rPh>
    <rPh sb="401" eb="405">
      <t>マエサワジョウカ</t>
    </rPh>
    <rPh sb="410" eb="412">
      <t>スウチ</t>
    </rPh>
    <rPh sb="413" eb="415">
      <t>ヘイキン</t>
    </rPh>
    <rPh sb="416" eb="418">
      <t>シタマワ</t>
    </rPh>
    <rPh sb="423" eb="427">
      <t>ジンコウゲンショウ</t>
    </rPh>
    <rPh sb="428" eb="432">
      <t>セッスイキキ</t>
    </rPh>
    <rPh sb="433" eb="435">
      <t>フキュウ</t>
    </rPh>
    <rPh sb="438" eb="440">
      <t>テイカ</t>
    </rPh>
    <rPh sb="449" eb="451">
      <t>ミズサワ</t>
    </rPh>
    <rPh sb="452" eb="454">
      <t>エサシ</t>
    </rPh>
    <rPh sb="454" eb="456">
      <t>チイキ</t>
    </rPh>
    <rPh sb="457" eb="461">
      <t>リュウイキカンレン</t>
    </rPh>
    <rPh sb="461" eb="466">
      <t>コウキョウゲスイドウ</t>
    </rPh>
    <rPh sb="472" eb="476">
      <t>ガイトウスウチ</t>
    </rPh>
    <rPh sb="482" eb="486">
      <t>スイセンカリツ</t>
    </rPh>
    <rPh sb="488" eb="491">
      <t>コウキョウヨウ</t>
    </rPh>
    <rPh sb="491" eb="493">
      <t>スイイキ</t>
    </rPh>
    <rPh sb="494" eb="496">
      <t>スイシツ</t>
    </rPh>
    <rPh sb="496" eb="498">
      <t>ホゼン</t>
    </rPh>
    <rPh sb="499" eb="501">
      <t>カンテン</t>
    </rPh>
    <rPh sb="513" eb="514">
      <t>ノゾ</t>
    </rPh>
    <rPh sb="518" eb="524">
      <t>キョウヨウクイキカクダイ</t>
    </rPh>
    <rPh sb="527" eb="529">
      <t>ジギョウ</t>
    </rPh>
    <rPh sb="530" eb="532">
      <t>ケイゾク</t>
    </rPh>
    <rPh sb="541" eb="543">
      <t>ヘイキン</t>
    </rPh>
    <rPh sb="544" eb="546">
      <t>シタマワ</t>
    </rPh>
    <rPh sb="551" eb="556">
      <t>キョウヨウカイシゴ</t>
    </rPh>
    <rPh sb="557" eb="560">
      <t>ネンイナイ</t>
    </rPh>
    <rPh sb="561" eb="563">
      <t>セツゾク</t>
    </rPh>
    <rPh sb="564" eb="566">
      <t>スイシン</t>
    </rPh>
    <rPh sb="567" eb="569">
      <t>カイゼン</t>
    </rPh>
    <rPh sb="570" eb="571">
      <t>ハカ</t>
    </rPh>
    <rPh sb="575" eb="577">
      <t>ヒツヨウ</t>
    </rPh>
    <phoneticPr fontId="4"/>
  </si>
  <si>
    <t>　昭和62年度から整備を開始し、30年以上経過する管路施設があるが、これまで大規模な改築や更新を実施するほどの劣化は確認されてない。マンホール蓋については、耐用年数や劣化状況を見ながら年次計画により更新している。
　前沢下水浄化センターについては、供用開始後20年以上が経過しており、設備の劣化がみられることから、長寿命化計画により改築及び更新を順次実施している。今後は、更新時の財源確保や経営に与える影響等を踏まえ、防災安全交付金（防災安全社会資本整備交付金）を活用し、計画的に整備していく必要がある。</t>
    <rPh sb="1" eb="3">
      <t>ショウワ</t>
    </rPh>
    <rPh sb="5" eb="7">
      <t>ネンド</t>
    </rPh>
    <rPh sb="9" eb="11">
      <t>セイビ</t>
    </rPh>
    <rPh sb="12" eb="14">
      <t>カイシ</t>
    </rPh>
    <rPh sb="18" eb="21">
      <t>ネンイジョウ</t>
    </rPh>
    <rPh sb="21" eb="23">
      <t>ケイカ</t>
    </rPh>
    <rPh sb="25" eb="29">
      <t>カンロシセツ</t>
    </rPh>
    <rPh sb="38" eb="41">
      <t>ダイキボ</t>
    </rPh>
    <rPh sb="42" eb="44">
      <t>カイチク</t>
    </rPh>
    <rPh sb="45" eb="47">
      <t>コウシン</t>
    </rPh>
    <rPh sb="48" eb="50">
      <t>ジッシ</t>
    </rPh>
    <rPh sb="55" eb="57">
      <t>レッカ</t>
    </rPh>
    <rPh sb="58" eb="60">
      <t>カクニン</t>
    </rPh>
    <rPh sb="71" eb="72">
      <t>フタ</t>
    </rPh>
    <rPh sb="78" eb="82">
      <t>タイヨウネンスウ</t>
    </rPh>
    <rPh sb="83" eb="87">
      <t>レッカジョウキョウ</t>
    </rPh>
    <rPh sb="88" eb="89">
      <t>ミ</t>
    </rPh>
    <rPh sb="92" eb="96">
      <t>ネンジケイカク</t>
    </rPh>
    <rPh sb="99" eb="101">
      <t>コウシン</t>
    </rPh>
    <rPh sb="108" eb="110">
      <t>マエサワ</t>
    </rPh>
    <rPh sb="110" eb="112">
      <t>ゲスイ</t>
    </rPh>
    <rPh sb="112" eb="114">
      <t>ジョウカ</t>
    </rPh>
    <rPh sb="124" eb="129">
      <t>キョウヨウカイシゴ</t>
    </rPh>
    <rPh sb="131" eb="134">
      <t>ネンイジョウ</t>
    </rPh>
    <rPh sb="135" eb="137">
      <t>ケイカ</t>
    </rPh>
    <rPh sb="142" eb="144">
      <t>セツビ</t>
    </rPh>
    <rPh sb="145" eb="147">
      <t>レッカ</t>
    </rPh>
    <rPh sb="213" eb="216">
      <t>コウフキン</t>
    </rPh>
    <rPh sb="217" eb="219">
      <t>ボウサイ</t>
    </rPh>
    <rPh sb="219" eb="223">
      <t>アンゼンシャカイ</t>
    </rPh>
    <phoneticPr fontId="4"/>
  </si>
  <si>
    <t>　下水道使用料及び基準内繰入金のみでは、経費の全てを賄えず不足する分は基準外繰入金により経営が成り立っている状況である。
　人口減少や厳しい財政状況を踏まえ、整備手法の再構築、経費回収率の改善や水洗化率の向上に向けたロードマップを盛り込んだ、下水道事業経営戦略の改定版を令和７年３月に公表予定である。</t>
    <rPh sb="88" eb="93">
      <t>ケイヒカイシュウリツ</t>
    </rPh>
    <rPh sb="94" eb="96">
      <t>カイゼン</t>
    </rPh>
    <rPh sb="97" eb="100">
      <t>スイセンカ</t>
    </rPh>
    <rPh sb="100" eb="101">
      <t>リツ</t>
    </rPh>
    <rPh sb="102" eb="104">
      <t>コウジョウ</t>
    </rPh>
    <rPh sb="105" eb="106">
      <t>ム</t>
    </rPh>
    <rPh sb="115" eb="116">
      <t>モ</t>
    </rPh>
    <rPh sb="117" eb="118">
      <t>コ</t>
    </rPh>
    <rPh sb="131" eb="133">
      <t>カイテイ</t>
    </rPh>
    <rPh sb="133" eb="134">
      <t>バン</t>
    </rPh>
    <rPh sb="135" eb="137">
      <t>レイワ</t>
    </rPh>
    <rPh sb="138" eb="139">
      <t>ネン</t>
    </rPh>
    <rPh sb="140" eb="141">
      <t>ガツ</t>
    </rPh>
    <rPh sb="142" eb="146">
      <t>コウヒョウヨテイ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</si>
</sst>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9F3-44CD-A780-9050CB2E18F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0.15</c:v>
                </c:pt>
                <c:pt idx="2">
                  <c:v>0.06</c:v>
                </c:pt>
                <c:pt idx="3">
                  <c:v>0.13</c:v>
                </c:pt>
                <c:pt idx="4">
                  <c:v>0.06</c:v>
                </c:pt>
              </c:numCache>
            </c:numRef>
          </c:val>
          <c:smooth val="0"/>
          <c:extLst>
            <c:ext xmlns:c16="http://schemas.microsoft.com/office/drawing/2014/chart" uri="{C3380CC4-5D6E-409C-BE32-E72D297353CC}">
              <c16:uniqueId val="{00000001-19F3-44CD-A780-9050CB2E18F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101.24</c:v>
                </c:pt>
                <c:pt idx="2">
                  <c:v>101.34</c:v>
                </c:pt>
                <c:pt idx="3">
                  <c:v>101.46</c:v>
                </c:pt>
                <c:pt idx="4">
                  <c:v>101.53</c:v>
                </c:pt>
              </c:numCache>
            </c:numRef>
          </c:val>
          <c:extLst>
            <c:ext xmlns:c16="http://schemas.microsoft.com/office/drawing/2014/chart" uri="{C3380CC4-5D6E-409C-BE32-E72D297353CC}">
              <c16:uniqueId val="{00000000-C12E-4EC0-94B9-6F6CDD8961A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109.91</c:v>
                </c:pt>
                <c:pt idx="2">
                  <c:v>108.61</c:v>
                </c:pt>
                <c:pt idx="3">
                  <c:v>107.49</c:v>
                </c:pt>
                <c:pt idx="4">
                  <c:v>107.64</c:v>
                </c:pt>
              </c:numCache>
            </c:numRef>
          </c:val>
          <c:smooth val="0"/>
          <c:extLst>
            <c:ext xmlns:c16="http://schemas.microsoft.com/office/drawing/2014/chart" uri="{C3380CC4-5D6E-409C-BE32-E72D297353CC}">
              <c16:uniqueId val="{00000001-C12E-4EC0-94B9-6F6CDD8961A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3.01</c:v>
                </c:pt>
                <c:pt idx="2">
                  <c:v>5.86</c:v>
                </c:pt>
                <c:pt idx="3">
                  <c:v>8.58</c:v>
                </c:pt>
                <c:pt idx="4">
                  <c:v>11</c:v>
                </c:pt>
              </c:numCache>
            </c:numRef>
          </c:val>
          <c:extLst>
            <c:ext xmlns:c16="http://schemas.microsoft.com/office/drawing/2014/chart" uri="{C3380CC4-5D6E-409C-BE32-E72D297353CC}">
              <c16:uniqueId val="{00000000-ABC8-4955-AAA9-428C2F6DA54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15.29</c:v>
                </c:pt>
                <c:pt idx="2">
                  <c:v>17.809999999999999</c:v>
                </c:pt>
                <c:pt idx="3">
                  <c:v>27.46</c:v>
                </c:pt>
                <c:pt idx="4">
                  <c:v>29.93</c:v>
                </c:pt>
              </c:numCache>
            </c:numRef>
          </c:val>
          <c:smooth val="0"/>
          <c:extLst>
            <c:ext xmlns:c16="http://schemas.microsoft.com/office/drawing/2014/chart" uri="{C3380CC4-5D6E-409C-BE32-E72D297353CC}">
              <c16:uniqueId val="{00000001-ABC8-4955-AAA9-428C2F6DA54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08E2-4B0E-AAE2-657E4CDEA62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0.11</c:v>
                </c:pt>
                <c:pt idx="2">
                  <c:v>0.64</c:v>
                </c:pt>
                <c:pt idx="3">
                  <c:v>2.08</c:v>
                </c:pt>
                <c:pt idx="4">
                  <c:v>2.74</c:v>
                </c:pt>
              </c:numCache>
            </c:numRef>
          </c:val>
          <c:smooth val="0"/>
          <c:extLst>
            <c:ext xmlns:c16="http://schemas.microsoft.com/office/drawing/2014/chart" uri="{C3380CC4-5D6E-409C-BE32-E72D297353CC}">
              <c16:uniqueId val="{00000001-08E2-4B0E-AAE2-657E4CDEA62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065F-45CC-9891-C9894304054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9.42</c:v>
                </c:pt>
                <c:pt idx="2">
                  <c:v>11.49</c:v>
                </c:pt>
                <c:pt idx="3">
                  <c:v>5.41</c:v>
                </c:pt>
                <c:pt idx="4">
                  <c:v>5.61</c:v>
                </c:pt>
              </c:numCache>
            </c:numRef>
          </c:val>
          <c:smooth val="0"/>
          <c:extLst>
            <c:ext xmlns:c16="http://schemas.microsoft.com/office/drawing/2014/chart" uri="{C3380CC4-5D6E-409C-BE32-E72D297353CC}">
              <c16:uniqueId val="{00000001-065F-45CC-9891-C9894304054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40.24</c:v>
                </c:pt>
                <c:pt idx="2">
                  <c:v>42.95</c:v>
                </c:pt>
                <c:pt idx="3">
                  <c:v>44.78</c:v>
                </c:pt>
                <c:pt idx="4">
                  <c:v>49.99</c:v>
                </c:pt>
              </c:numCache>
            </c:numRef>
          </c:val>
          <c:extLst>
            <c:ext xmlns:c16="http://schemas.microsoft.com/office/drawing/2014/chart" uri="{C3380CC4-5D6E-409C-BE32-E72D297353CC}">
              <c16:uniqueId val="{00000000-42DA-4E15-B583-25C817A40FC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47.61</c:v>
                </c:pt>
                <c:pt idx="2">
                  <c:v>52.69</c:v>
                </c:pt>
                <c:pt idx="3">
                  <c:v>69.180000000000007</c:v>
                </c:pt>
                <c:pt idx="4">
                  <c:v>76.319999999999993</c:v>
                </c:pt>
              </c:numCache>
            </c:numRef>
          </c:val>
          <c:smooth val="0"/>
          <c:extLst>
            <c:ext xmlns:c16="http://schemas.microsoft.com/office/drawing/2014/chart" uri="{C3380CC4-5D6E-409C-BE32-E72D297353CC}">
              <c16:uniqueId val="{00000001-42DA-4E15-B583-25C817A40FC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2266.71</c:v>
                </c:pt>
                <c:pt idx="2">
                  <c:v>2210.02</c:v>
                </c:pt>
                <c:pt idx="3">
                  <c:v>2172.69</c:v>
                </c:pt>
                <c:pt idx="4">
                  <c:v>2176.0300000000002</c:v>
                </c:pt>
              </c:numCache>
            </c:numRef>
          </c:val>
          <c:extLst>
            <c:ext xmlns:c16="http://schemas.microsoft.com/office/drawing/2014/chart" uri="{C3380CC4-5D6E-409C-BE32-E72D297353CC}">
              <c16:uniqueId val="{00000000-AC8A-4686-90C1-5BE9CC20297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1092.22</c:v>
                </c:pt>
                <c:pt idx="2">
                  <c:v>998.38</c:v>
                </c:pt>
                <c:pt idx="3">
                  <c:v>789.87</c:v>
                </c:pt>
                <c:pt idx="4">
                  <c:v>749.43</c:v>
                </c:pt>
              </c:numCache>
            </c:numRef>
          </c:val>
          <c:smooth val="0"/>
          <c:extLst>
            <c:ext xmlns:c16="http://schemas.microsoft.com/office/drawing/2014/chart" uri="{C3380CC4-5D6E-409C-BE32-E72D297353CC}">
              <c16:uniqueId val="{00000001-AC8A-4686-90C1-5BE9CC20297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98.02</c:v>
                </c:pt>
                <c:pt idx="2">
                  <c:v>99.68</c:v>
                </c:pt>
                <c:pt idx="3">
                  <c:v>98.03</c:v>
                </c:pt>
                <c:pt idx="4">
                  <c:v>99.69</c:v>
                </c:pt>
              </c:numCache>
            </c:numRef>
          </c:val>
          <c:extLst>
            <c:ext xmlns:c16="http://schemas.microsoft.com/office/drawing/2014/chart" uri="{C3380CC4-5D6E-409C-BE32-E72D297353CC}">
              <c16:uniqueId val="{00000000-150B-4353-9212-3351820F524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97.53</c:v>
                </c:pt>
                <c:pt idx="2">
                  <c:v>95.92</c:v>
                </c:pt>
                <c:pt idx="3">
                  <c:v>98.06</c:v>
                </c:pt>
                <c:pt idx="4">
                  <c:v>98.46</c:v>
                </c:pt>
              </c:numCache>
            </c:numRef>
          </c:val>
          <c:smooth val="0"/>
          <c:extLst>
            <c:ext xmlns:c16="http://schemas.microsoft.com/office/drawing/2014/chart" uri="{C3380CC4-5D6E-409C-BE32-E72D297353CC}">
              <c16:uniqueId val="{00000001-150B-4353-9212-3351820F524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176.92</c:v>
                </c:pt>
                <c:pt idx="2">
                  <c:v>174.42</c:v>
                </c:pt>
                <c:pt idx="3">
                  <c:v>177.95</c:v>
                </c:pt>
                <c:pt idx="4">
                  <c:v>175.47</c:v>
                </c:pt>
              </c:numCache>
            </c:numRef>
          </c:val>
          <c:extLst>
            <c:ext xmlns:c16="http://schemas.microsoft.com/office/drawing/2014/chart" uri="{C3380CC4-5D6E-409C-BE32-E72D297353CC}">
              <c16:uniqueId val="{00000000-FBE2-4B7F-840C-F18972DBB02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155.83000000000001</c:v>
                </c:pt>
                <c:pt idx="2">
                  <c:v>156.75</c:v>
                </c:pt>
                <c:pt idx="3">
                  <c:v>157.37</c:v>
                </c:pt>
                <c:pt idx="4">
                  <c:v>157.44999999999999</c:v>
                </c:pt>
              </c:numCache>
            </c:numRef>
          </c:val>
          <c:smooth val="0"/>
          <c:extLst>
            <c:ext xmlns:c16="http://schemas.microsoft.com/office/drawing/2014/chart" uri="{C3380CC4-5D6E-409C-BE32-E72D297353CC}">
              <c16:uniqueId val="{00000001-FBE2-4B7F-840C-F18972DBB02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54.57</c:v>
                </c:pt>
                <c:pt idx="2">
                  <c:v>58.67</c:v>
                </c:pt>
                <c:pt idx="3">
                  <c:v>56.5</c:v>
                </c:pt>
                <c:pt idx="4">
                  <c:v>55.2</c:v>
                </c:pt>
              </c:numCache>
            </c:numRef>
          </c:val>
          <c:extLst>
            <c:ext xmlns:c16="http://schemas.microsoft.com/office/drawing/2014/chart" uri="{C3380CC4-5D6E-409C-BE32-E72D297353CC}">
              <c16:uniqueId val="{00000000-4347-468C-A75D-E6EBF61A977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61.51</c:v>
                </c:pt>
                <c:pt idx="2">
                  <c:v>51.2</c:v>
                </c:pt>
                <c:pt idx="3">
                  <c:v>64.14</c:v>
                </c:pt>
                <c:pt idx="4">
                  <c:v>63.71</c:v>
                </c:pt>
              </c:numCache>
            </c:numRef>
          </c:val>
          <c:smooth val="0"/>
          <c:extLst>
            <c:ext xmlns:c16="http://schemas.microsoft.com/office/drawing/2014/chart" uri="{C3380CC4-5D6E-409C-BE32-E72D297353CC}">
              <c16:uniqueId val="{00000001-4347-468C-A75D-E6EBF61A977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80.34</c:v>
                </c:pt>
                <c:pt idx="2">
                  <c:v>80.47</c:v>
                </c:pt>
                <c:pt idx="3">
                  <c:v>80.959999999999994</c:v>
                </c:pt>
                <c:pt idx="4">
                  <c:v>81.44</c:v>
                </c:pt>
              </c:numCache>
            </c:numRef>
          </c:val>
          <c:extLst>
            <c:ext xmlns:c16="http://schemas.microsoft.com/office/drawing/2014/chart" uri="{C3380CC4-5D6E-409C-BE32-E72D297353CC}">
              <c16:uniqueId val="{00000000-A875-4FED-90E0-6DF129188A4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85.82</c:v>
                </c:pt>
                <c:pt idx="2">
                  <c:v>85.03</c:v>
                </c:pt>
                <c:pt idx="3">
                  <c:v>92.9</c:v>
                </c:pt>
                <c:pt idx="4">
                  <c:v>92.89</c:v>
                </c:pt>
              </c:numCache>
            </c:numRef>
          </c:val>
          <c:smooth val="0"/>
          <c:extLst>
            <c:ext xmlns:c16="http://schemas.microsoft.com/office/drawing/2014/chart" uri="{C3380CC4-5D6E-409C-BE32-E72D297353CC}">
              <c16:uniqueId val="{00000001-A875-4FED-90E0-6DF129188A4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B2" sqref="B2:BZ4"/>
    </sheetView>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奥州市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Bd1</v>
      </c>
      <c r="X8" s="64"/>
      <c r="Y8" s="64"/>
      <c r="Z8" s="64"/>
      <c r="AA8" s="64"/>
      <c r="AB8" s="64"/>
      <c r="AC8" s="64"/>
      <c r="AD8" s="65" t="str">
        <f>データ!$M$6</f>
        <v>非設置</v>
      </c>
      <c r="AE8" s="65"/>
      <c r="AF8" s="65"/>
      <c r="AG8" s="65"/>
      <c r="AH8" s="65"/>
      <c r="AI8" s="65"/>
      <c r="AJ8" s="65"/>
      <c r="AK8" s="3"/>
      <c r="AL8" s="44">
        <f>データ!S6</f>
        <v>109747</v>
      </c>
      <c r="AM8" s="44"/>
      <c r="AN8" s="44"/>
      <c r="AO8" s="44"/>
      <c r="AP8" s="44"/>
      <c r="AQ8" s="44"/>
      <c r="AR8" s="44"/>
      <c r="AS8" s="44"/>
      <c r="AT8" s="45">
        <f>データ!T6</f>
        <v>993.3</v>
      </c>
      <c r="AU8" s="45"/>
      <c r="AV8" s="45"/>
      <c r="AW8" s="45"/>
      <c r="AX8" s="45"/>
      <c r="AY8" s="45"/>
      <c r="AZ8" s="45"/>
      <c r="BA8" s="45"/>
      <c r="BB8" s="45">
        <f>データ!U6</f>
        <v>110.49</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39.74</v>
      </c>
      <c r="J10" s="45"/>
      <c r="K10" s="45"/>
      <c r="L10" s="45"/>
      <c r="M10" s="45"/>
      <c r="N10" s="45"/>
      <c r="O10" s="45"/>
      <c r="P10" s="45">
        <f>データ!P6</f>
        <v>50</v>
      </c>
      <c r="Q10" s="45"/>
      <c r="R10" s="45"/>
      <c r="S10" s="45"/>
      <c r="T10" s="45"/>
      <c r="U10" s="45"/>
      <c r="V10" s="45"/>
      <c r="W10" s="45">
        <f>データ!Q6</f>
        <v>88.01</v>
      </c>
      <c r="X10" s="45"/>
      <c r="Y10" s="45"/>
      <c r="Z10" s="45"/>
      <c r="AA10" s="45"/>
      <c r="AB10" s="45"/>
      <c r="AC10" s="45"/>
      <c r="AD10" s="44">
        <f>データ!R6</f>
        <v>3300</v>
      </c>
      <c r="AE10" s="44"/>
      <c r="AF10" s="44"/>
      <c r="AG10" s="44"/>
      <c r="AH10" s="44"/>
      <c r="AI10" s="44"/>
      <c r="AJ10" s="44"/>
      <c r="AK10" s="2"/>
      <c r="AL10" s="44">
        <f>データ!V6</f>
        <v>54469</v>
      </c>
      <c r="AM10" s="44"/>
      <c r="AN10" s="44"/>
      <c r="AO10" s="44"/>
      <c r="AP10" s="44"/>
      <c r="AQ10" s="44"/>
      <c r="AR10" s="44"/>
      <c r="AS10" s="44"/>
      <c r="AT10" s="45">
        <f>データ!W6</f>
        <v>19.12</v>
      </c>
      <c r="AU10" s="45"/>
      <c r="AV10" s="45"/>
      <c r="AW10" s="45"/>
      <c r="AX10" s="45"/>
      <c r="AY10" s="45"/>
      <c r="AZ10" s="45"/>
      <c r="BA10" s="45"/>
      <c r="BB10" s="45">
        <f>データ!X6</f>
        <v>2848.8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J4NLAyirgYkywQ6nCDRA7woAoHxfCpeK6GOswGO0ItmqYt03zhPuKUjmgFbEpp6fgixfBVN5VkTkYhKp9k2l0Q==" saltValue="SYTBTzmzpw3ChjqRcH5GK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32158</v>
      </c>
      <c r="D6" s="19">
        <f t="shared" si="3"/>
        <v>46</v>
      </c>
      <c r="E6" s="19">
        <f t="shared" si="3"/>
        <v>17</v>
      </c>
      <c r="F6" s="19">
        <f t="shared" si="3"/>
        <v>1</v>
      </c>
      <c r="G6" s="19">
        <f t="shared" si="3"/>
        <v>0</v>
      </c>
      <c r="H6" s="19" t="str">
        <f t="shared" si="3"/>
        <v>岩手県　奥州市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39.74</v>
      </c>
      <c r="P6" s="20">
        <f t="shared" si="3"/>
        <v>50</v>
      </c>
      <c r="Q6" s="20">
        <f t="shared" si="3"/>
        <v>88.01</v>
      </c>
      <c r="R6" s="20">
        <f t="shared" si="3"/>
        <v>3300</v>
      </c>
      <c r="S6" s="20">
        <f t="shared" si="3"/>
        <v>109747</v>
      </c>
      <c r="T6" s="20">
        <f t="shared" si="3"/>
        <v>993.3</v>
      </c>
      <c r="U6" s="20">
        <f t="shared" si="3"/>
        <v>110.49</v>
      </c>
      <c r="V6" s="20">
        <f t="shared" si="3"/>
        <v>54469</v>
      </c>
      <c r="W6" s="20">
        <f t="shared" si="3"/>
        <v>19.12</v>
      </c>
      <c r="X6" s="20">
        <f t="shared" si="3"/>
        <v>2848.8</v>
      </c>
      <c r="Y6" s="21" t="str">
        <f>IF(Y7="",NA(),Y7)</f>
        <v>-</v>
      </c>
      <c r="Z6" s="21">
        <f t="shared" ref="Z6:AH6" si="4">IF(Z7="",NA(),Z7)</f>
        <v>101.24</v>
      </c>
      <c r="AA6" s="21">
        <f t="shared" si="4"/>
        <v>101.34</v>
      </c>
      <c r="AB6" s="21">
        <f t="shared" si="4"/>
        <v>101.46</v>
      </c>
      <c r="AC6" s="21">
        <f t="shared" si="4"/>
        <v>101.53</v>
      </c>
      <c r="AD6" s="21" t="str">
        <f t="shared" si="4"/>
        <v>-</v>
      </c>
      <c r="AE6" s="21">
        <f t="shared" si="4"/>
        <v>109.91</v>
      </c>
      <c r="AF6" s="21">
        <f t="shared" si="4"/>
        <v>108.61</v>
      </c>
      <c r="AG6" s="21">
        <f t="shared" si="4"/>
        <v>107.49</v>
      </c>
      <c r="AH6" s="21">
        <f t="shared" si="4"/>
        <v>107.64</v>
      </c>
      <c r="AI6" s="20" t="str">
        <f>IF(AI7="","",IF(AI7="-","【-】","【"&amp;SUBSTITUTE(TEXT(AI7,"#,##0.00"),"-","△")&amp;"】"))</f>
        <v>【105.91】</v>
      </c>
      <c r="AJ6" s="21" t="str">
        <f>IF(AJ7="",NA(),AJ7)</f>
        <v>-</v>
      </c>
      <c r="AK6" s="20">
        <f t="shared" ref="AK6:AS6" si="5">IF(AK7="",NA(),AK7)</f>
        <v>0</v>
      </c>
      <c r="AL6" s="20">
        <f t="shared" si="5"/>
        <v>0</v>
      </c>
      <c r="AM6" s="20">
        <f t="shared" si="5"/>
        <v>0</v>
      </c>
      <c r="AN6" s="20">
        <f t="shared" si="5"/>
        <v>0</v>
      </c>
      <c r="AO6" s="21" t="str">
        <f t="shared" si="5"/>
        <v>-</v>
      </c>
      <c r="AP6" s="21">
        <f t="shared" si="5"/>
        <v>9.42</v>
      </c>
      <c r="AQ6" s="21">
        <f t="shared" si="5"/>
        <v>11.49</v>
      </c>
      <c r="AR6" s="21">
        <f t="shared" si="5"/>
        <v>5.41</v>
      </c>
      <c r="AS6" s="21">
        <f t="shared" si="5"/>
        <v>5.61</v>
      </c>
      <c r="AT6" s="20" t="str">
        <f>IF(AT7="","",IF(AT7="-","【-】","【"&amp;SUBSTITUTE(TEXT(AT7,"#,##0.00"),"-","△")&amp;"】"))</f>
        <v>【3.03】</v>
      </c>
      <c r="AU6" s="21" t="str">
        <f>IF(AU7="",NA(),AU7)</f>
        <v>-</v>
      </c>
      <c r="AV6" s="21">
        <f t="shared" ref="AV6:BD6" si="6">IF(AV7="",NA(),AV7)</f>
        <v>40.24</v>
      </c>
      <c r="AW6" s="21">
        <f t="shared" si="6"/>
        <v>42.95</v>
      </c>
      <c r="AX6" s="21">
        <f t="shared" si="6"/>
        <v>44.78</v>
      </c>
      <c r="AY6" s="21">
        <f t="shared" si="6"/>
        <v>49.99</v>
      </c>
      <c r="AZ6" s="21" t="str">
        <f t="shared" si="6"/>
        <v>-</v>
      </c>
      <c r="BA6" s="21">
        <f t="shared" si="6"/>
        <v>47.61</v>
      </c>
      <c r="BB6" s="21">
        <f t="shared" si="6"/>
        <v>52.69</v>
      </c>
      <c r="BC6" s="21">
        <f t="shared" si="6"/>
        <v>69.180000000000007</v>
      </c>
      <c r="BD6" s="21">
        <f t="shared" si="6"/>
        <v>76.319999999999993</v>
      </c>
      <c r="BE6" s="20" t="str">
        <f>IF(BE7="","",IF(BE7="-","【-】","【"&amp;SUBSTITUTE(TEXT(BE7,"#,##0.00"),"-","△")&amp;"】"))</f>
        <v>【78.43】</v>
      </c>
      <c r="BF6" s="21" t="str">
        <f>IF(BF7="",NA(),BF7)</f>
        <v>-</v>
      </c>
      <c r="BG6" s="21">
        <f t="shared" ref="BG6:BO6" si="7">IF(BG7="",NA(),BG7)</f>
        <v>2266.71</v>
      </c>
      <c r="BH6" s="21">
        <f t="shared" si="7"/>
        <v>2210.02</v>
      </c>
      <c r="BI6" s="21">
        <f t="shared" si="7"/>
        <v>2172.69</v>
      </c>
      <c r="BJ6" s="21">
        <f t="shared" si="7"/>
        <v>2176.0300000000002</v>
      </c>
      <c r="BK6" s="21" t="str">
        <f t="shared" si="7"/>
        <v>-</v>
      </c>
      <c r="BL6" s="21">
        <f t="shared" si="7"/>
        <v>1092.22</v>
      </c>
      <c r="BM6" s="21">
        <f t="shared" si="7"/>
        <v>998.38</v>
      </c>
      <c r="BN6" s="21">
        <f t="shared" si="7"/>
        <v>789.87</v>
      </c>
      <c r="BO6" s="21">
        <f t="shared" si="7"/>
        <v>749.43</v>
      </c>
      <c r="BP6" s="20" t="str">
        <f>IF(BP7="","",IF(BP7="-","【-】","【"&amp;SUBSTITUTE(TEXT(BP7,"#,##0.00"),"-","△")&amp;"】"))</f>
        <v>【630.82】</v>
      </c>
      <c r="BQ6" s="21" t="str">
        <f>IF(BQ7="",NA(),BQ7)</f>
        <v>-</v>
      </c>
      <c r="BR6" s="21">
        <f t="shared" ref="BR6:BZ6" si="8">IF(BR7="",NA(),BR7)</f>
        <v>98.02</v>
      </c>
      <c r="BS6" s="21">
        <f t="shared" si="8"/>
        <v>99.68</v>
      </c>
      <c r="BT6" s="21">
        <f t="shared" si="8"/>
        <v>98.03</v>
      </c>
      <c r="BU6" s="21">
        <f t="shared" si="8"/>
        <v>99.69</v>
      </c>
      <c r="BV6" s="21" t="str">
        <f t="shared" si="8"/>
        <v>-</v>
      </c>
      <c r="BW6" s="21">
        <f t="shared" si="8"/>
        <v>97.53</v>
      </c>
      <c r="BX6" s="21">
        <f t="shared" si="8"/>
        <v>95.92</v>
      </c>
      <c r="BY6" s="21">
        <f t="shared" si="8"/>
        <v>98.06</v>
      </c>
      <c r="BZ6" s="21">
        <f t="shared" si="8"/>
        <v>98.46</v>
      </c>
      <c r="CA6" s="20" t="str">
        <f>IF(CA7="","",IF(CA7="-","【-】","【"&amp;SUBSTITUTE(TEXT(CA7,"#,##0.00"),"-","△")&amp;"】"))</f>
        <v>【97.81】</v>
      </c>
      <c r="CB6" s="21" t="str">
        <f>IF(CB7="",NA(),CB7)</f>
        <v>-</v>
      </c>
      <c r="CC6" s="21">
        <f t="shared" ref="CC6:CK6" si="9">IF(CC7="",NA(),CC7)</f>
        <v>176.92</v>
      </c>
      <c r="CD6" s="21">
        <f t="shared" si="9"/>
        <v>174.42</v>
      </c>
      <c r="CE6" s="21">
        <f t="shared" si="9"/>
        <v>177.95</v>
      </c>
      <c r="CF6" s="21">
        <f t="shared" si="9"/>
        <v>175.47</v>
      </c>
      <c r="CG6" s="21" t="str">
        <f t="shared" si="9"/>
        <v>-</v>
      </c>
      <c r="CH6" s="21">
        <f t="shared" si="9"/>
        <v>155.83000000000001</v>
      </c>
      <c r="CI6" s="21">
        <f t="shared" si="9"/>
        <v>156.75</v>
      </c>
      <c r="CJ6" s="21">
        <f t="shared" si="9"/>
        <v>157.37</v>
      </c>
      <c r="CK6" s="21">
        <f t="shared" si="9"/>
        <v>157.44999999999999</v>
      </c>
      <c r="CL6" s="20" t="str">
        <f>IF(CL7="","",IF(CL7="-","【-】","【"&amp;SUBSTITUTE(TEXT(CL7,"#,##0.00"),"-","△")&amp;"】"))</f>
        <v>【138.75】</v>
      </c>
      <c r="CM6" s="21" t="str">
        <f>IF(CM7="",NA(),CM7)</f>
        <v>-</v>
      </c>
      <c r="CN6" s="21">
        <f t="shared" ref="CN6:CV6" si="10">IF(CN7="",NA(),CN7)</f>
        <v>54.57</v>
      </c>
      <c r="CO6" s="21">
        <f t="shared" si="10"/>
        <v>58.67</v>
      </c>
      <c r="CP6" s="21">
        <f t="shared" si="10"/>
        <v>56.5</v>
      </c>
      <c r="CQ6" s="21">
        <f t="shared" si="10"/>
        <v>55.2</v>
      </c>
      <c r="CR6" s="21" t="str">
        <f t="shared" si="10"/>
        <v>-</v>
      </c>
      <c r="CS6" s="21">
        <f t="shared" si="10"/>
        <v>61.51</v>
      </c>
      <c r="CT6" s="21">
        <f t="shared" si="10"/>
        <v>51.2</v>
      </c>
      <c r="CU6" s="21">
        <f t="shared" si="10"/>
        <v>64.14</v>
      </c>
      <c r="CV6" s="21">
        <f t="shared" si="10"/>
        <v>63.71</v>
      </c>
      <c r="CW6" s="20" t="str">
        <f>IF(CW7="","",IF(CW7="-","【-】","【"&amp;SUBSTITUTE(TEXT(CW7,"#,##0.00"),"-","△")&amp;"】"))</f>
        <v>【58.94】</v>
      </c>
      <c r="CX6" s="21" t="str">
        <f>IF(CX7="",NA(),CX7)</f>
        <v>-</v>
      </c>
      <c r="CY6" s="21">
        <f t="shared" ref="CY6:DG6" si="11">IF(CY7="",NA(),CY7)</f>
        <v>80.34</v>
      </c>
      <c r="CZ6" s="21">
        <f t="shared" si="11"/>
        <v>80.47</v>
      </c>
      <c r="DA6" s="21">
        <f t="shared" si="11"/>
        <v>80.959999999999994</v>
      </c>
      <c r="DB6" s="21">
        <f t="shared" si="11"/>
        <v>81.44</v>
      </c>
      <c r="DC6" s="21" t="str">
        <f t="shared" si="11"/>
        <v>-</v>
      </c>
      <c r="DD6" s="21">
        <f t="shared" si="11"/>
        <v>85.82</v>
      </c>
      <c r="DE6" s="21">
        <f t="shared" si="11"/>
        <v>85.03</v>
      </c>
      <c r="DF6" s="21">
        <f t="shared" si="11"/>
        <v>92.9</v>
      </c>
      <c r="DG6" s="21">
        <f t="shared" si="11"/>
        <v>92.89</v>
      </c>
      <c r="DH6" s="20" t="str">
        <f>IF(DH7="","",IF(DH7="-","【-】","【"&amp;SUBSTITUTE(TEXT(DH7,"#,##0.00"),"-","△")&amp;"】"))</f>
        <v>【95.91】</v>
      </c>
      <c r="DI6" s="21" t="str">
        <f>IF(DI7="",NA(),DI7)</f>
        <v>-</v>
      </c>
      <c r="DJ6" s="21">
        <f t="shared" ref="DJ6:DR6" si="12">IF(DJ7="",NA(),DJ7)</f>
        <v>3.01</v>
      </c>
      <c r="DK6" s="21">
        <f t="shared" si="12"/>
        <v>5.86</v>
      </c>
      <c r="DL6" s="21">
        <f t="shared" si="12"/>
        <v>8.58</v>
      </c>
      <c r="DM6" s="21">
        <f t="shared" si="12"/>
        <v>11</v>
      </c>
      <c r="DN6" s="21" t="str">
        <f t="shared" si="12"/>
        <v>-</v>
      </c>
      <c r="DO6" s="21">
        <f t="shared" si="12"/>
        <v>15.29</v>
      </c>
      <c r="DP6" s="21">
        <f t="shared" si="12"/>
        <v>17.809999999999999</v>
      </c>
      <c r="DQ6" s="21">
        <f t="shared" si="12"/>
        <v>27.46</v>
      </c>
      <c r="DR6" s="21">
        <f t="shared" si="12"/>
        <v>29.93</v>
      </c>
      <c r="DS6" s="20" t="str">
        <f>IF(DS7="","",IF(DS7="-","【-】","【"&amp;SUBSTITUTE(TEXT(DS7,"#,##0.00"),"-","△")&amp;"】"))</f>
        <v>【41.09】</v>
      </c>
      <c r="DT6" s="21" t="str">
        <f>IF(DT7="",NA(),DT7)</f>
        <v>-</v>
      </c>
      <c r="DU6" s="20">
        <f t="shared" ref="DU6:EC6" si="13">IF(DU7="",NA(),DU7)</f>
        <v>0</v>
      </c>
      <c r="DV6" s="20">
        <f t="shared" si="13"/>
        <v>0</v>
      </c>
      <c r="DW6" s="20">
        <f t="shared" si="13"/>
        <v>0</v>
      </c>
      <c r="DX6" s="20">
        <f t="shared" si="13"/>
        <v>0</v>
      </c>
      <c r="DY6" s="21" t="str">
        <f t="shared" si="13"/>
        <v>-</v>
      </c>
      <c r="DZ6" s="21">
        <f t="shared" si="13"/>
        <v>0.11</v>
      </c>
      <c r="EA6" s="21">
        <f t="shared" si="13"/>
        <v>0.64</v>
      </c>
      <c r="EB6" s="21">
        <f t="shared" si="13"/>
        <v>2.08</v>
      </c>
      <c r="EC6" s="21">
        <f t="shared" si="13"/>
        <v>2.74</v>
      </c>
      <c r="ED6" s="20" t="str">
        <f>IF(ED7="","",IF(ED7="-","【-】","【"&amp;SUBSTITUTE(TEXT(ED7,"#,##0.00"),"-","△")&amp;"】"))</f>
        <v>【8.68】</v>
      </c>
      <c r="EE6" s="21" t="str">
        <f>IF(EE7="",NA(),EE7)</f>
        <v>-</v>
      </c>
      <c r="EF6" s="20">
        <f t="shared" ref="EF6:EN6" si="14">IF(EF7="",NA(),EF7)</f>
        <v>0</v>
      </c>
      <c r="EG6" s="20">
        <f t="shared" si="14"/>
        <v>0</v>
      </c>
      <c r="EH6" s="20">
        <f t="shared" si="14"/>
        <v>0</v>
      </c>
      <c r="EI6" s="20">
        <f t="shared" si="14"/>
        <v>0</v>
      </c>
      <c r="EJ6" s="21" t="str">
        <f t="shared" si="14"/>
        <v>-</v>
      </c>
      <c r="EK6" s="21">
        <f t="shared" si="14"/>
        <v>0.15</v>
      </c>
      <c r="EL6" s="21">
        <f t="shared" si="14"/>
        <v>0.06</v>
      </c>
      <c r="EM6" s="21">
        <f t="shared" si="14"/>
        <v>0.13</v>
      </c>
      <c r="EN6" s="21">
        <f t="shared" si="14"/>
        <v>0.06</v>
      </c>
      <c r="EO6" s="20" t="str">
        <f>IF(EO7="","",IF(EO7="-","【-】","【"&amp;SUBSTITUTE(TEXT(EO7,"#,##0.00"),"-","△")&amp;"】"))</f>
        <v>【0.22】</v>
      </c>
    </row>
    <row r="7" spans="1:148" s="22" customFormat="1" x14ac:dyDescent="0.15">
      <c r="A7" s="14"/>
      <c r="B7" s="23">
        <v>2023</v>
      </c>
      <c r="C7" s="23">
        <v>32158</v>
      </c>
      <c r="D7" s="23">
        <v>46</v>
      </c>
      <c r="E7" s="23">
        <v>17</v>
      </c>
      <c r="F7" s="23">
        <v>1</v>
      </c>
      <c r="G7" s="23">
        <v>0</v>
      </c>
      <c r="H7" s="23" t="s">
        <v>96</v>
      </c>
      <c r="I7" s="23" t="s">
        <v>97</v>
      </c>
      <c r="J7" s="23" t="s">
        <v>98</v>
      </c>
      <c r="K7" s="23" t="s">
        <v>99</v>
      </c>
      <c r="L7" s="23" t="s">
        <v>100</v>
      </c>
      <c r="M7" s="23" t="s">
        <v>101</v>
      </c>
      <c r="N7" s="24" t="s">
        <v>102</v>
      </c>
      <c r="O7" s="24">
        <v>39.74</v>
      </c>
      <c r="P7" s="24">
        <v>50</v>
      </c>
      <c r="Q7" s="24">
        <v>88.01</v>
      </c>
      <c r="R7" s="24">
        <v>3300</v>
      </c>
      <c r="S7" s="24">
        <v>109747</v>
      </c>
      <c r="T7" s="24">
        <v>993.3</v>
      </c>
      <c r="U7" s="24">
        <v>110.49</v>
      </c>
      <c r="V7" s="24">
        <v>54469</v>
      </c>
      <c r="W7" s="24">
        <v>19.12</v>
      </c>
      <c r="X7" s="24">
        <v>2848.8</v>
      </c>
      <c r="Y7" s="24" t="s">
        <v>102</v>
      </c>
      <c r="Z7" s="24">
        <v>101.24</v>
      </c>
      <c r="AA7" s="24">
        <v>101.34</v>
      </c>
      <c r="AB7" s="24">
        <v>101.46</v>
      </c>
      <c r="AC7" s="24">
        <v>101.53</v>
      </c>
      <c r="AD7" s="24" t="s">
        <v>102</v>
      </c>
      <c r="AE7" s="24">
        <v>109.91</v>
      </c>
      <c r="AF7" s="24">
        <v>108.61</v>
      </c>
      <c r="AG7" s="24">
        <v>107.49</v>
      </c>
      <c r="AH7" s="24">
        <v>107.64</v>
      </c>
      <c r="AI7" s="24">
        <v>105.91</v>
      </c>
      <c r="AJ7" s="24" t="s">
        <v>102</v>
      </c>
      <c r="AK7" s="24">
        <v>0</v>
      </c>
      <c r="AL7" s="24">
        <v>0</v>
      </c>
      <c r="AM7" s="24">
        <v>0</v>
      </c>
      <c r="AN7" s="24">
        <v>0</v>
      </c>
      <c r="AO7" s="24" t="s">
        <v>102</v>
      </c>
      <c r="AP7" s="24">
        <v>9.42</v>
      </c>
      <c r="AQ7" s="24">
        <v>11.49</v>
      </c>
      <c r="AR7" s="24">
        <v>5.41</v>
      </c>
      <c r="AS7" s="24">
        <v>5.61</v>
      </c>
      <c r="AT7" s="24">
        <v>3.03</v>
      </c>
      <c r="AU7" s="24" t="s">
        <v>102</v>
      </c>
      <c r="AV7" s="24">
        <v>40.24</v>
      </c>
      <c r="AW7" s="24">
        <v>42.95</v>
      </c>
      <c r="AX7" s="24">
        <v>44.78</v>
      </c>
      <c r="AY7" s="24">
        <v>49.99</v>
      </c>
      <c r="AZ7" s="24" t="s">
        <v>102</v>
      </c>
      <c r="BA7" s="24">
        <v>47.61</v>
      </c>
      <c r="BB7" s="24">
        <v>52.69</v>
      </c>
      <c r="BC7" s="24">
        <v>69.180000000000007</v>
      </c>
      <c r="BD7" s="24">
        <v>76.319999999999993</v>
      </c>
      <c r="BE7" s="24">
        <v>78.430000000000007</v>
      </c>
      <c r="BF7" s="24" t="s">
        <v>102</v>
      </c>
      <c r="BG7" s="24">
        <v>2266.71</v>
      </c>
      <c r="BH7" s="24">
        <v>2210.02</v>
      </c>
      <c r="BI7" s="24">
        <v>2172.69</v>
      </c>
      <c r="BJ7" s="24">
        <v>2176.0300000000002</v>
      </c>
      <c r="BK7" s="24" t="s">
        <v>102</v>
      </c>
      <c r="BL7" s="24">
        <v>1092.22</v>
      </c>
      <c r="BM7" s="24">
        <v>998.38</v>
      </c>
      <c r="BN7" s="24">
        <v>789.87</v>
      </c>
      <c r="BO7" s="24">
        <v>749.43</v>
      </c>
      <c r="BP7" s="24">
        <v>630.82000000000005</v>
      </c>
      <c r="BQ7" s="24" t="s">
        <v>102</v>
      </c>
      <c r="BR7" s="24">
        <v>98.02</v>
      </c>
      <c r="BS7" s="24">
        <v>99.68</v>
      </c>
      <c r="BT7" s="24">
        <v>98.03</v>
      </c>
      <c r="BU7" s="24">
        <v>99.69</v>
      </c>
      <c r="BV7" s="24" t="s">
        <v>102</v>
      </c>
      <c r="BW7" s="24">
        <v>97.53</v>
      </c>
      <c r="BX7" s="24">
        <v>95.92</v>
      </c>
      <c r="BY7" s="24">
        <v>98.06</v>
      </c>
      <c r="BZ7" s="24">
        <v>98.46</v>
      </c>
      <c r="CA7" s="24">
        <v>97.81</v>
      </c>
      <c r="CB7" s="24" t="s">
        <v>102</v>
      </c>
      <c r="CC7" s="24">
        <v>176.92</v>
      </c>
      <c r="CD7" s="24">
        <v>174.42</v>
      </c>
      <c r="CE7" s="24">
        <v>177.95</v>
      </c>
      <c r="CF7" s="24">
        <v>175.47</v>
      </c>
      <c r="CG7" s="24" t="s">
        <v>102</v>
      </c>
      <c r="CH7" s="24">
        <v>155.83000000000001</v>
      </c>
      <c r="CI7" s="24">
        <v>156.75</v>
      </c>
      <c r="CJ7" s="24">
        <v>157.37</v>
      </c>
      <c r="CK7" s="24">
        <v>157.44999999999999</v>
      </c>
      <c r="CL7" s="24">
        <v>138.75</v>
      </c>
      <c r="CM7" s="24" t="s">
        <v>102</v>
      </c>
      <c r="CN7" s="24">
        <v>54.57</v>
      </c>
      <c r="CO7" s="24">
        <v>58.67</v>
      </c>
      <c r="CP7" s="24">
        <v>56.5</v>
      </c>
      <c r="CQ7" s="24">
        <v>55.2</v>
      </c>
      <c r="CR7" s="24" t="s">
        <v>102</v>
      </c>
      <c r="CS7" s="24">
        <v>61.51</v>
      </c>
      <c r="CT7" s="24">
        <v>51.2</v>
      </c>
      <c r="CU7" s="24">
        <v>64.14</v>
      </c>
      <c r="CV7" s="24">
        <v>63.71</v>
      </c>
      <c r="CW7" s="24">
        <v>58.94</v>
      </c>
      <c r="CX7" s="24" t="s">
        <v>102</v>
      </c>
      <c r="CY7" s="24">
        <v>80.34</v>
      </c>
      <c r="CZ7" s="24">
        <v>80.47</v>
      </c>
      <c r="DA7" s="24">
        <v>80.959999999999994</v>
      </c>
      <c r="DB7" s="24">
        <v>81.44</v>
      </c>
      <c r="DC7" s="24" t="s">
        <v>102</v>
      </c>
      <c r="DD7" s="24">
        <v>85.82</v>
      </c>
      <c r="DE7" s="24">
        <v>85.03</v>
      </c>
      <c r="DF7" s="24">
        <v>92.9</v>
      </c>
      <c r="DG7" s="24">
        <v>92.89</v>
      </c>
      <c r="DH7" s="24">
        <v>95.91</v>
      </c>
      <c r="DI7" s="24" t="s">
        <v>102</v>
      </c>
      <c r="DJ7" s="24">
        <v>3.01</v>
      </c>
      <c r="DK7" s="24">
        <v>5.86</v>
      </c>
      <c r="DL7" s="24">
        <v>8.58</v>
      </c>
      <c r="DM7" s="24">
        <v>11</v>
      </c>
      <c r="DN7" s="24" t="s">
        <v>102</v>
      </c>
      <c r="DO7" s="24">
        <v>15.29</v>
      </c>
      <c r="DP7" s="24">
        <v>17.809999999999999</v>
      </c>
      <c r="DQ7" s="24">
        <v>27.46</v>
      </c>
      <c r="DR7" s="24">
        <v>29.93</v>
      </c>
      <c r="DS7" s="24">
        <v>41.09</v>
      </c>
      <c r="DT7" s="24" t="s">
        <v>102</v>
      </c>
      <c r="DU7" s="24">
        <v>0</v>
      </c>
      <c r="DV7" s="24">
        <v>0</v>
      </c>
      <c r="DW7" s="24">
        <v>0</v>
      </c>
      <c r="DX7" s="24">
        <v>0</v>
      </c>
      <c r="DY7" s="24" t="s">
        <v>102</v>
      </c>
      <c r="DZ7" s="24">
        <v>0.11</v>
      </c>
      <c r="EA7" s="24">
        <v>0.64</v>
      </c>
      <c r="EB7" s="24">
        <v>2.08</v>
      </c>
      <c r="EC7" s="24">
        <v>2.74</v>
      </c>
      <c r="ED7" s="24">
        <v>8.68</v>
      </c>
      <c r="EE7" s="24" t="s">
        <v>102</v>
      </c>
      <c r="EF7" s="24">
        <v>0</v>
      </c>
      <c r="EG7" s="24">
        <v>0</v>
      </c>
      <c r="EH7" s="24">
        <v>0</v>
      </c>
      <c r="EI7" s="24">
        <v>0</v>
      </c>
      <c r="EJ7" s="24" t="s">
        <v>102</v>
      </c>
      <c r="EK7" s="24">
        <v>0.15</v>
      </c>
      <c r="EL7" s="24">
        <v>0.06</v>
      </c>
      <c r="EM7" s="24">
        <v>0.13</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2025-02-14T06:06:04Z</cp:lastPrinted>
  <dcterms:created xsi:type="dcterms:W3CDTF">2025-01-24T06:57:53Z</dcterms:created>
  <dcterms:modified xsi:type="dcterms:W3CDTF">2025-03-03T07:38:48Z</dcterms:modified>
  <cp:category/>
</cp:coreProperties>
</file>