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17\市町村課nas\05　地方債\11 地方公営企業\26 経営比較分析表\R6\02_経営比較分析表\06_公表\00_公表資料（HP掲載用データ）\32158_奥州市\180_特定地域生活排水処理施設（法非適用）\"/>
    </mc:Choice>
  </mc:AlternateContent>
  <workbookProtection workbookAlgorithmName="SHA-512" workbookHashValue="61Ei7PHOs7lgp4C7bFG0bYsaClJToo8ulF/snKKiatMnCcYoykt082rL7hc4/eTrpLk2+gIsBX5u3UCY76GxMg==" workbookSaltValue="GZBD2Qls7tY2rYG3ciDblg==" workbookSpinCount="100000" lockStructure="1"/>
  <bookViews>
    <workbookView xWindow="0" yWindow="0" windowWidth="21960" windowHeight="9516"/>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J86" i="4"/>
  <c r="I86" i="4"/>
  <c r="H86" i="4"/>
  <c r="E86" i="4"/>
  <c r="AT10" i="4"/>
  <c r="AL10" i="4"/>
  <c r="I10" i="4"/>
  <c r="AL8" i="4"/>
  <c r="P8" i="4"/>
  <c r="I8" i="4"/>
</calcChain>
</file>

<file path=xl/sharedStrings.xml><?xml version="1.0" encoding="utf-8"?>
<sst xmlns="http://schemas.openxmlformats.org/spreadsheetml/2006/main" count="247" uniqueCount="121">
  <si>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</si>
  <si>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</si>
  <si>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</si>
  <si>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</si>
  <si>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</si>
  <si>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</si>
  <si>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</si>
  <si>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</si>
  <si>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</si>
  <si>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</si>
  <si>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</si>
  <si>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</si>
  <si>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</si>
  <si>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</si>
  <si>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</si>
  <si>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</si>
  <si>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</si>
  <si>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</si>
  <si>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</si>
  <si>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</si>
  <si>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</si>
  <si>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</si>
  <si>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</si>
  <si>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</si>
  <si>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</si>
  <si>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</si>
  <si>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</si>
  <si>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</si>
  <si>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</si>
  <si>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</si>
  <si>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</si>
  <si>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</si>
  <si>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</si>
  <si>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</si>
  <si>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</si>
  <si>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</si>
  <si>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</si>
  <si>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</si>
  <si>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</si>
  <si>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</si>
  <si>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</si>
  <si>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</si>
  <si>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</si>
  <si>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</si>
  <si>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</si>
  <si>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</si>
  <si>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</si>
  <si>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</si>
  <si>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</si>
  <si>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</si>
  <si>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</si>
  <si>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</si>
  <si>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</si>
  <si>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</si>
  <si>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</si>
  <si>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</si>
  <si>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</si>
  <si>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</si>
  <si>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</si>
  <si>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</si>
  <si>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</si>
  <si>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</si>
  <si>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</si>
  <si>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</si>
  <si>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</si>
  <si>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</si>
  <si>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</si>
  <si>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</si>
  <si>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</si>
  <si>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</si>
  <si>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</si>
  <si>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</si>
  <si>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</si>
  <si>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</si>
  <si>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</si>
  <si>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</si>
  <si>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</si>
  <si>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</si>
  <si>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</si>
  <si>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</si>
  <si>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</si>
  <si>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</si>
  <si>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</si>
  <si>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</si>
  <si>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</si>
  <si>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</si>
  <si>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</si>
  <si>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</si>
  <si>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</si>
  <si>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</si>
  <si>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</si>
  <si>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</si>
  <si>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</si>
  <si>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</si>
  <si>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</si>
  <si>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</si>
  <si>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</si>
  <si>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</si>
  <si>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</si>
  <si>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奥州市</t>
  </si>
  <si>
    <t>法非適用</t>
  </si>
  <si>
    <t>下水道事業</t>
  </si>
  <si>
    <t>特定地域生活排水処理</t>
  </si>
  <si>
    <t>K2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</si>
  <si>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</si>
  <si>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</si>
  <si>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</si>
  <si>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</si>
  <si>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</si>
  <si>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</si>
  <si>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</si>
  <si>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</si>
  <si>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</si>
  <si>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</si>
  <si>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</si>
  <si>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"R"dd</t>
    <phoneticPr fontId="4"/>
  </si>
  <si>
    <t>"R"dd</t>
    <phoneticPr fontId="4"/>
  </si>
  <si>
    <t>←書式設定</t>
    <rPh sb="1" eb="3">
      <t>ショシキ</t>
    </rPh>
    <rPh sb="3" eb="5">
      <t>セッテイ</t>
    </rPh>
    <phoneticPr fontId="4"/>
  </si>
  <si>
    <t xml:space="preserve">  浄化槽は、平成13年から整備のため、本体の大規模修繕は発生していないが、付帯設備の計画的な更新が必要である。</t>
    <rPh sb="2" eb="5">
      <t>ジョウカソウ</t>
    </rPh>
    <rPh sb="7" eb="9">
      <t>ヘイセイ</t>
    </rPh>
    <rPh sb="11" eb="12">
      <t>ネン</t>
    </rPh>
    <rPh sb="14" eb="16">
      <t>セイビ</t>
    </rPh>
    <rPh sb="20" eb="22">
      <t>ホンタイ</t>
    </rPh>
    <rPh sb="23" eb="26">
      <t>ダイキボ</t>
    </rPh>
    <rPh sb="26" eb="28">
      <t>シュウゼン</t>
    </rPh>
    <rPh sb="29" eb="31">
      <t>ハッセイ</t>
    </rPh>
    <rPh sb="38" eb="40">
      <t>フタイ</t>
    </rPh>
    <rPh sb="40" eb="42">
      <t>セツビ</t>
    </rPh>
    <rPh sb="43" eb="46">
      <t>ケイカクテキ</t>
    </rPh>
    <rPh sb="47" eb="49">
      <t>コウシン</t>
    </rPh>
    <rPh sb="50" eb="52">
      <t>ヒツヨウ</t>
    </rPh>
    <phoneticPr fontId="4"/>
  </si>
  <si>
    <t>※令和６年度から公営企業を導入し、令和５年度は打ち切り決算となっている。このため①、⑤、⑥の資料にそれぞれ影響をきたしている。
①収益的収支比率は100％を超えているが、総費用に対し使用料などで不足する部分を一般会計からの繰入金により黒字を保っている。
④企業債残高対事業規模比率は、企業債償還金の全額を一般会計繰入金により返済していることから当該値に表れていないが、今後も浄化槽整備のため企業債借入れが続く予定である。
⑤経費回収率は、全国平均を上回っているが、整備を継続していることから維持管理に伴う経費の増加に伴い悪化している。　　　　　　
⑥汚水処理原価は、平均より高い状況となっており、委託業務等の維持管理費の節減が必要である。
⑦人口減少により整備当初と比べ、利用率は減少傾向となっている。　　　　　　　　　　　　　　　　　
⑧浄化槽を設置した家屋を処理区域内とし、水洗便所設置済人口と同数としていることから100％となっている。</t>
    <rPh sb="1" eb="3">
      <t>レイワ</t>
    </rPh>
    <rPh sb="4" eb="6">
      <t>ネンド</t>
    </rPh>
    <rPh sb="8" eb="10">
      <t>コウエイ</t>
    </rPh>
    <rPh sb="10" eb="12">
      <t>キギョウ</t>
    </rPh>
    <rPh sb="13" eb="15">
      <t>ドウニュウ</t>
    </rPh>
    <rPh sb="17" eb="19">
      <t>レイワ</t>
    </rPh>
    <rPh sb="20" eb="22">
      <t>ネンド</t>
    </rPh>
    <rPh sb="23" eb="24">
      <t>ウ</t>
    </rPh>
    <rPh sb="25" eb="26">
      <t>キ</t>
    </rPh>
    <rPh sb="27" eb="29">
      <t>ケッサン</t>
    </rPh>
    <rPh sb="46" eb="48">
      <t>シリョウ</t>
    </rPh>
    <rPh sb="53" eb="55">
      <t>エイキョウ</t>
    </rPh>
    <rPh sb="86" eb="87">
      <t>ソウ</t>
    </rPh>
    <rPh sb="87" eb="89">
      <t>ヒヨウ</t>
    </rPh>
    <rPh sb="90" eb="91">
      <t>タイ</t>
    </rPh>
    <rPh sb="102" eb="104">
      <t>ブブン</t>
    </rPh>
    <rPh sb="118" eb="120">
      <t>クロジ</t>
    </rPh>
    <rPh sb="130" eb="132">
      <t>キギョウ</t>
    </rPh>
    <rPh sb="132" eb="133">
      <t>サイ</t>
    </rPh>
    <rPh sb="133" eb="135">
      <t>ザンダカ</t>
    </rPh>
    <rPh sb="135" eb="136">
      <t>タイ</t>
    </rPh>
    <rPh sb="136" eb="138">
      <t>ジギョウ</t>
    </rPh>
    <rPh sb="138" eb="140">
      <t>キボ</t>
    </rPh>
    <rPh sb="140" eb="142">
      <t>ヒリツ</t>
    </rPh>
    <rPh sb="144" eb="146">
      <t>キギョウ</t>
    </rPh>
    <rPh sb="146" eb="147">
      <t>サイ</t>
    </rPh>
    <rPh sb="147" eb="149">
      <t>ショウカン</t>
    </rPh>
    <rPh sb="149" eb="150">
      <t>キン</t>
    </rPh>
    <rPh sb="151" eb="153">
      <t>ゼンガク</t>
    </rPh>
    <rPh sb="154" eb="158">
      <t>イッパンカイケイ</t>
    </rPh>
    <rPh sb="158" eb="160">
      <t>クリイレ</t>
    </rPh>
    <rPh sb="164" eb="166">
      <t>ヘンサイ</t>
    </rPh>
    <rPh sb="174" eb="176">
      <t>トウガイ</t>
    </rPh>
    <rPh sb="176" eb="177">
      <t>チ</t>
    </rPh>
    <rPh sb="178" eb="179">
      <t>アラワ</t>
    </rPh>
    <rPh sb="186" eb="188">
      <t>コンゴ</t>
    </rPh>
    <rPh sb="189" eb="192">
      <t>ジョウカソウ</t>
    </rPh>
    <rPh sb="192" eb="194">
      <t>セイビ</t>
    </rPh>
    <rPh sb="197" eb="199">
      <t>キギョウ</t>
    </rPh>
    <rPh sb="199" eb="200">
      <t>サイ</t>
    </rPh>
    <rPh sb="200" eb="202">
      <t>カリイレ</t>
    </rPh>
    <rPh sb="204" eb="205">
      <t>ツヅ</t>
    </rPh>
    <rPh sb="215" eb="217">
      <t>ケイヒ</t>
    </rPh>
    <rPh sb="217" eb="219">
      <t>カイシュウ</t>
    </rPh>
    <rPh sb="219" eb="220">
      <t>リツ</t>
    </rPh>
    <rPh sb="222" eb="224">
      <t>ゼンコク</t>
    </rPh>
    <rPh sb="224" eb="226">
      <t>ヘイキン</t>
    </rPh>
    <rPh sb="227" eb="229">
      <t>ウワマワ</t>
    </rPh>
    <rPh sb="235" eb="237">
      <t>セイビ</t>
    </rPh>
    <rPh sb="238" eb="240">
      <t>ケイゾク</t>
    </rPh>
    <rPh sb="248" eb="250">
      <t>イジ</t>
    </rPh>
    <rPh sb="250" eb="252">
      <t>カンリ</t>
    </rPh>
    <rPh sb="253" eb="254">
      <t>トモナ</t>
    </rPh>
    <rPh sb="255" eb="257">
      <t>ケイヒ</t>
    </rPh>
    <rPh sb="258" eb="260">
      <t>ゾウカ</t>
    </rPh>
    <rPh sb="261" eb="262">
      <t>トモナ</t>
    </rPh>
    <rPh sb="263" eb="265">
      <t>アッカ</t>
    </rPh>
    <rPh sb="279" eb="281">
      <t>オスイ</t>
    </rPh>
    <rPh sb="281" eb="283">
      <t>ショリ</t>
    </rPh>
    <rPh sb="283" eb="285">
      <t>ゲンカ</t>
    </rPh>
    <rPh sb="287" eb="289">
      <t>ヘイキン</t>
    </rPh>
    <rPh sb="291" eb="292">
      <t>タカ</t>
    </rPh>
    <rPh sb="293" eb="295">
      <t>ジョウキョウ</t>
    </rPh>
    <rPh sb="302" eb="304">
      <t>イタク</t>
    </rPh>
    <rPh sb="304" eb="306">
      <t>ギョウム</t>
    </rPh>
    <rPh sb="306" eb="307">
      <t>トウ</t>
    </rPh>
    <rPh sb="308" eb="310">
      <t>イジ</t>
    </rPh>
    <rPh sb="310" eb="313">
      <t>カンリヒ</t>
    </rPh>
    <rPh sb="314" eb="316">
      <t>セツゲン</t>
    </rPh>
    <rPh sb="317" eb="319">
      <t>ヒツヨウ</t>
    </rPh>
    <rPh sb="326" eb="328">
      <t>ジンコウ</t>
    </rPh>
    <rPh sb="328" eb="330">
      <t>ゲンショウ</t>
    </rPh>
    <rPh sb="333" eb="335">
      <t>セイビ</t>
    </rPh>
    <rPh sb="335" eb="337">
      <t>トウショ</t>
    </rPh>
    <rPh sb="338" eb="339">
      <t>クラ</t>
    </rPh>
    <rPh sb="341" eb="343">
      <t>リヨウ</t>
    </rPh>
    <rPh sb="343" eb="344">
      <t>リツ</t>
    </rPh>
    <rPh sb="345" eb="347">
      <t>ゲンショウ</t>
    </rPh>
    <rPh sb="347" eb="349">
      <t>ケイコウ</t>
    </rPh>
    <rPh sb="376" eb="379">
      <t>ジョウカソウ</t>
    </rPh>
    <rPh sb="380" eb="382">
      <t>セッチ</t>
    </rPh>
    <rPh sb="384" eb="386">
      <t>カオク</t>
    </rPh>
    <rPh sb="387" eb="389">
      <t>ショリ</t>
    </rPh>
    <rPh sb="389" eb="392">
      <t>クイキナイ</t>
    </rPh>
    <rPh sb="395" eb="397">
      <t>スイセン</t>
    </rPh>
    <rPh sb="397" eb="399">
      <t>ベンジョ</t>
    </rPh>
    <rPh sb="399" eb="401">
      <t>セッチ</t>
    </rPh>
    <rPh sb="401" eb="402">
      <t>スミ</t>
    </rPh>
    <rPh sb="402" eb="404">
      <t>ジンコウ</t>
    </rPh>
    <rPh sb="405" eb="407">
      <t>ドウスウ</t>
    </rPh>
    <phoneticPr fontId="4"/>
  </si>
  <si>
    <t xml:space="preserve">  使用料及び基準内繰入金のみでは、経費の全てを賄えず、不足する分は基準外繰入金により収支均衡を保っている。
　人口減少や厳しい財政状況を踏まえ、整備手法の再構築、経費回収率の改善や水洗化率の向上に向けたロードマップを盛り込んだ、下水道事業経営戦略の改定版を令和７年３月に公表予定である。　　　　　　　　　　　　　　　　　　　　　　　　　　　　　　　　　　　　　　　　</t>
    <rPh sb="5" eb="6">
      <t>オヨ</t>
    </rPh>
    <rPh sb="7" eb="13">
      <t>キジュンナイクリイレキン</t>
    </rPh>
    <rPh sb="18" eb="20">
      <t>ケイヒ</t>
    </rPh>
    <rPh sb="21" eb="22">
      <t>スベ</t>
    </rPh>
    <rPh sb="24" eb="25">
      <t>マカナ</t>
    </rPh>
    <rPh sb="28" eb="30">
      <t>フソク</t>
    </rPh>
    <rPh sb="32" eb="33">
      <t>ブン</t>
    </rPh>
    <rPh sb="94" eb="95">
      <t>リツ</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</si>
</sst>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2AC-429F-B1A5-4DF22C935028}"/>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B2AC-429F-B1A5-4DF22C935028}"/>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R&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100.03</c:v>
                </c:pt>
                <c:pt idx="1">
                  <c:v>100.09</c:v>
                </c:pt>
                <c:pt idx="2">
                  <c:v>99.99</c:v>
                </c:pt>
                <c:pt idx="3">
                  <c:v>100.02</c:v>
                </c:pt>
                <c:pt idx="4">
                  <c:v>100.24</c:v>
                </c:pt>
              </c:numCache>
            </c:numRef>
          </c:val>
          <c:extLst>
            <c:ext xmlns:c16="http://schemas.microsoft.com/office/drawing/2014/chart" uri="{C3380CC4-5D6E-409C-BE32-E72D297353CC}">
              <c16:uniqueId val="{00000000-8875-4BFF-9A81-BC6D8CDA746B}"/>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875-4BFF-9A81-BC6D8CDA746B}"/>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R&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1F56-47E1-8947-E2B268C2728A}"/>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F56-47E1-8947-E2B268C2728A}"/>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R&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FD44-437F-94B7-3F0FB393D850}"/>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D44-437F-94B7-3F0FB393D850}"/>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R&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E62-47ED-B324-58E780E2B785}"/>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E62-47ED-B324-58E780E2B785}"/>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R&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895-4B2F-A949-6BC3FDFE1131}"/>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895-4B2F-A949-6BC3FDFE1131}"/>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R&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296-4965-ABDC-ED683DB4563D}"/>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270.57</c:v>
                </c:pt>
                <c:pt idx="1">
                  <c:v>294.27</c:v>
                </c:pt>
                <c:pt idx="2">
                  <c:v>294.08999999999997</c:v>
                </c:pt>
                <c:pt idx="3">
                  <c:v>294.08999999999997</c:v>
                </c:pt>
                <c:pt idx="4">
                  <c:v>338.47</c:v>
                </c:pt>
              </c:numCache>
            </c:numRef>
          </c:val>
          <c:smooth val="0"/>
          <c:extLst>
            <c:ext xmlns:c16="http://schemas.microsoft.com/office/drawing/2014/chart" uri="{C3380CC4-5D6E-409C-BE32-E72D297353CC}">
              <c16:uniqueId val="{00000001-C296-4965-ABDC-ED683DB4563D}"/>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R&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88.26</c:v>
                </c:pt>
                <c:pt idx="1">
                  <c:v>80.36</c:v>
                </c:pt>
                <c:pt idx="2">
                  <c:v>81.63</c:v>
                </c:pt>
                <c:pt idx="3">
                  <c:v>76.69</c:v>
                </c:pt>
                <c:pt idx="4">
                  <c:v>67.55</c:v>
                </c:pt>
              </c:numCache>
            </c:numRef>
          </c:val>
          <c:extLst>
            <c:ext xmlns:c16="http://schemas.microsoft.com/office/drawing/2014/chart" uri="{C3380CC4-5D6E-409C-BE32-E72D297353CC}">
              <c16:uniqueId val="{00000000-B4D7-4F2C-9908-8F368453C286}"/>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62.5</c:v>
                </c:pt>
                <c:pt idx="1">
                  <c:v>60.59</c:v>
                </c:pt>
                <c:pt idx="2">
                  <c:v>60</c:v>
                </c:pt>
                <c:pt idx="3">
                  <c:v>59.01</c:v>
                </c:pt>
                <c:pt idx="4">
                  <c:v>56.06</c:v>
                </c:pt>
              </c:numCache>
            </c:numRef>
          </c:val>
          <c:smooth val="0"/>
          <c:extLst>
            <c:ext xmlns:c16="http://schemas.microsoft.com/office/drawing/2014/chart" uri="{C3380CC4-5D6E-409C-BE32-E72D297353CC}">
              <c16:uniqueId val="{00000001-B4D7-4F2C-9908-8F368453C286}"/>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R&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282.66000000000003</c:v>
                </c:pt>
                <c:pt idx="1">
                  <c:v>313.33</c:v>
                </c:pt>
                <c:pt idx="2">
                  <c:v>310.75</c:v>
                </c:pt>
                <c:pt idx="3">
                  <c:v>333.23</c:v>
                </c:pt>
                <c:pt idx="4">
                  <c:v>345.56</c:v>
                </c:pt>
              </c:numCache>
            </c:numRef>
          </c:val>
          <c:extLst>
            <c:ext xmlns:c16="http://schemas.microsoft.com/office/drawing/2014/chart" uri="{C3380CC4-5D6E-409C-BE32-E72D297353CC}">
              <c16:uniqueId val="{00000000-B5D7-4AAD-9EEA-5DC6FE71E1DD}"/>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269.33</c:v>
                </c:pt>
                <c:pt idx="1">
                  <c:v>280.23</c:v>
                </c:pt>
                <c:pt idx="2">
                  <c:v>282.70999999999998</c:v>
                </c:pt>
                <c:pt idx="3">
                  <c:v>291.82</c:v>
                </c:pt>
                <c:pt idx="4">
                  <c:v>304.36</c:v>
                </c:pt>
              </c:numCache>
            </c:numRef>
          </c:val>
          <c:smooth val="0"/>
          <c:extLst>
            <c:ext xmlns:c16="http://schemas.microsoft.com/office/drawing/2014/chart" uri="{C3380CC4-5D6E-409C-BE32-E72D297353CC}">
              <c16:uniqueId val="{00000001-B5D7-4AAD-9EEA-5DC6FE71E1DD}"/>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R&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48.59</c:v>
                </c:pt>
                <c:pt idx="1">
                  <c:v>49.24</c:v>
                </c:pt>
                <c:pt idx="2">
                  <c:v>48.17</c:v>
                </c:pt>
                <c:pt idx="3">
                  <c:v>47.02</c:v>
                </c:pt>
                <c:pt idx="4">
                  <c:v>46.79</c:v>
                </c:pt>
              </c:numCache>
            </c:numRef>
          </c:val>
          <c:extLst>
            <c:ext xmlns:c16="http://schemas.microsoft.com/office/drawing/2014/chart" uri="{C3380CC4-5D6E-409C-BE32-E72D297353CC}">
              <c16:uniqueId val="{00000000-37F1-434F-B05A-A86E2A781395}"/>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59.64</c:v>
                </c:pt>
                <c:pt idx="1">
                  <c:v>58.19</c:v>
                </c:pt>
                <c:pt idx="2">
                  <c:v>56.52</c:v>
                </c:pt>
                <c:pt idx="3">
                  <c:v>88.45</c:v>
                </c:pt>
                <c:pt idx="4">
                  <c:v>54.08</c:v>
                </c:pt>
              </c:numCache>
            </c:numRef>
          </c:val>
          <c:smooth val="0"/>
          <c:extLst>
            <c:ext xmlns:c16="http://schemas.microsoft.com/office/drawing/2014/chart" uri="{C3380CC4-5D6E-409C-BE32-E72D297353CC}">
              <c16:uniqueId val="{00000001-37F1-434F-B05A-A86E2A781395}"/>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R&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5A4A-4D05-B29B-8D3212464D6F}"/>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90.63</c:v>
                </c:pt>
                <c:pt idx="1">
                  <c:v>87.8</c:v>
                </c:pt>
                <c:pt idx="2">
                  <c:v>88.43</c:v>
                </c:pt>
                <c:pt idx="3">
                  <c:v>90.34</c:v>
                </c:pt>
                <c:pt idx="4">
                  <c:v>90.57</c:v>
                </c:pt>
              </c:numCache>
            </c:numRef>
          </c:val>
          <c:smooth val="0"/>
          <c:extLst>
            <c:ext xmlns:c16="http://schemas.microsoft.com/office/drawing/2014/chart" uri="{C3380CC4-5D6E-409C-BE32-E72D297353CC}">
              <c16:uniqueId val="{00000001-5A4A-4D05-B29B-8D3212464D6F}"/>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R&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【349.83】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【54.61】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【307.86】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【53.65】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zoomScaleNormal="100" workbookViewId="0"/>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岩手県　奥州市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9" t="str">
        <f>データ!I6</f>
        <v>法非適用</v>
      </c>
      <c r="C8" s="39"/>
      <c r="D8" s="39"/>
      <c r="E8" s="39"/>
      <c r="F8" s="39"/>
      <c r="G8" s="39"/>
      <c r="H8" s="39"/>
      <c r="I8" s="39" t="str">
        <f>データ!J6</f>
        <v>下水道事業</v>
      </c>
      <c r="J8" s="39"/>
      <c r="K8" s="39"/>
      <c r="L8" s="39"/>
      <c r="M8" s="39"/>
      <c r="N8" s="39"/>
      <c r="O8" s="39"/>
      <c r="P8" s="39" t="str">
        <f>データ!K6</f>
        <v>特定地域生活排水処理</v>
      </c>
      <c r="Q8" s="39"/>
      <c r="R8" s="39"/>
      <c r="S8" s="39"/>
      <c r="T8" s="39"/>
      <c r="U8" s="39"/>
      <c r="V8" s="39"/>
      <c r="W8" s="39" t="str">
        <f>データ!L6</f>
        <v>K2</v>
      </c>
      <c r="X8" s="39"/>
      <c r="Y8" s="39"/>
      <c r="Z8" s="39"/>
      <c r="AA8" s="39"/>
      <c r="AB8" s="39"/>
      <c r="AC8" s="39"/>
      <c r="AD8" s="40" t="str">
        <f>データ!$M$6</f>
        <v>非設置</v>
      </c>
      <c r="AE8" s="40"/>
      <c r="AF8" s="40"/>
      <c r="AG8" s="40"/>
      <c r="AH8" s="40"/>
      <c r="AI8" s="40"/>
      <c r="AJ8" s="40"/>
      <c r="AK8" s="3"/>
      <c r="AL8" s="41">
        <f>データ!S6</f>
        <v>109747</v>
      </c>
      <c r="AM8" s="41"/>
      <c r="AN8" s="41"/>
      <c r="AO8" s="41"/>
      <c r="AP8" s="41"/>
      <c r="AQ8" s="41"/>
      <c r="AR8" s="41"/>
      <c r="AS8" s="41"/>
      <c r="AT8" s="34">
        <f>データ!T6</f>
        <v>993.3</v>
      </c>
      <c r="AU8" s="34"/>
      <c r="AV8" s="34"/>
      <c r="AW8" s="34"/>
      <c r="AX8" s="34"/>
      <c r="AY8" s="34"/>
      <c r="AZ8" s="34"/>
      <c r="BA8" s="34"/>
      <c r="BB8" s="34">
        <f>データ!U6</f>
        <v>110.49</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4" t="str">
        <f>データ!N6</f>
        <v>-</v>
      </c>
      <c r="C10" s="34"/>
      <c r="D10" s="34"/>
      <c r="E10" s="34"/>
      <c r="F10" s="34"/>
      <c r="G10" s="34"/>
      <c r="H10" s="34"/>
      <c r="I10" s="34" t="str">
        <f>データ!O6</f>
        <v>該当数値なし</v>
      </c>
      <c r="J10" s="34"/>
      <c r="K10" s="34"/>
      <c r="L10" s="34"/>
      <c r="M10" s="34"/>
      <c r="N10" s="34"/>
      <c r="O10" s="34"/>
      <c r="P10" s="34">
        <f>データ!P6</f>
        <v>9.2799999999999994</v>
      </c>
      <c r="Q10" s="34"/>
      <c r="R10" s="34"/>
      <c r="S10" s="34"/>
      <c r="T10" s="34"/>
      <c r="U10" s="34"/>
      <c r="V10" s="34"/>
      <c r="W10" s="34">
        <f>データ!Q6</f>
        <v>100</v>
      </c>
      <c r="X10" s="34"/>
      <c r="Y10" s="34"/>
      <c r="Z10" s="34"/>
      <c r="AA10" s="34"/>
      <c r="AB10" s="34"/>
      <c r="AC10" s="34"/>
      <c r="AD10" s="41">
        <f>データ!R6</f>
        <v>5023</v>
      </c>
      <c r="AE10" s="41"/>
      <c r="AF10" s="41"/>
      <c r="AG10" s="41"/>
      <c r="AH10" s="41"/>
      <c r="AI10" s="41"/>
      <c r="AJ10" s="41"/>
      <c r="AK10" s="2"/>
      <c r="AL10" s="41">
        <f>データ!V6</f>
        <v>10104</v>
      </c>
      <c r="AM10" s="41"/>
      <c r="AN10" s="41"/>
      <c r="AO10" s="41"/>
      <c r="AP10" s="41"/>
      <c r="AQ10" s="41"/>
      <c r="AR10" s="41"/>
      <c r="AS10" s="41"/>
      <c r="AT10" s="34">
        <f>データ!W6</f>
        <v>493.6</v>
      </c>
      <c r="AU10" s="34"/>
      <c r="AV10" s="34"/>
      <c r="AW10" s="34"/>
      <c r="AX10" s="34"/>
      <c r="AY10" s="34"/>
      <c r="AZ10" s="34"/>
      <c r="BA10" s="34"/>
      <c r="BB10" s="34">
        <f>データ!X6</f>
        <v>20.47</v>
      </c>
      <c r="BC10" s="34"/>
      <c r="BD10" s="34"/>
      <c r="BE10" s="34"/>
      <c r="BF10" s="34"/>
      <c r="BG10" s="34"/>
      <c r="BH10" s="34"/>
      <c r="BI10" s="34"/>
      <c r="BJ10" s="2"/>
      <c r="BK10" s="2"/>
      <c r="BL10" s="66" t="s">
        <v>22</v>
      </c>
      <c r="BM10" s="67"/>
      <c r="BN10" s="68" t="s">
        <v>23</v>
      </c>
      <c r="BO10" s="68"/>
      <c r="BP10" s="68"/>
      <c r="BQ10" s="68"/>
      <c r="BR10" s="68"/>
      <c r="BS10" s="68"/>
      <c r="BT10" s="68"/>
      <c r="BU10" s="68"/>
      <c r="BV10" s="68"/>
      <c r="BW10" s="68"/>
      <c r="BX10" s="68"/>
      <c r="BY10" s="6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2">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2">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119</v>
      </c>
      <c r="BM16" s="61"/>
      <c r="BN16" s="61"/>
      <c r="BO16" s="61"/>
      <c r="BP16" s="61"/>
      <c r="BQ16" s="61"/>
      <c r="BR16" s="61"/>
      <c r="BS16" s="61"/>
      <c r="BT16" s="61"/>
      <c r="BU16" s="61"/>
      <c r="BV16" s="61"/>
      <c r="BW16" s="61"/>
      <c r="BX16" s="61"/>
      <c r="BY16" s="61"/>
      <c r="BZ16" s="62"/>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0" t="s">
        <v>118</v>
      </c>
      <c r="BM47" s="61"/>
      <c r="BN47" s="61"/>
      <c r="BO47" s="61"/>
      <c r="BP47" s="61"/>
      <c r="BQ47" s="61"/>
      <c r="BR47" s="61"/>
      <c r="BS47" s="61"/>
      <c r="BT47" s="61"/>
      <c r="BU47" s="61"/>
      <c r="BV47" s="61"/>
      <c r="BW47" s="61"/>
      <c r="BX47" s="61"/>
      <c r="BY47" s="61"/>
      <c r="BZ47" s="62"/>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0"/>
      <c r="BM48" s="61"/>
      <c r="BN48" s="61"/>
      <c r="BO48" s="61"/>
      <c r="BP48" s="61"/>
      <c r="BQ48" s="61"/>
      <c r="BR48" s="61"/>
      <c r="BS48" s="61"/>
      <c r="BT48" s="61"/>
      <c r="BU48" s="61"/>
      <c r="BV48" s="61"/>
      <c r="BW48" s="61"/>
      <c r="BX48" s="61"/>
      <c r="BY48" s="61"/>
      <c r="BZ48" s="62"/>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0"/>
      <c r="BM49" s="61"/>
      <c r="BN49" s="61"/>
      <c r="BO49" s="61"/>
      <c r="BP49" s="61"/>
      <c r="BQ49" s="61"/>
      <c r="BR49" s="61"/>
      <c r="BS49" s="61"/>
      <c r="BT49" s="61"/>
      <c r="BU49" s="61"/>
      <c r="BV49" s="61"/>
      <c r="BW49" s="61"/>
      <c r="BX49" s="61"/>
      <c r="BY49" s="61"/>
      <c r="BZ49" s="62"/>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0"/>
      <c r="BM50" s="61"/>
      <c r="BN50" s="61"/>
      <c r="BO50" s="61"/>
      <c r="BP50" s="61"/>
      <c r="BQ50" s="61"/>
      <c r="BR50" s="61"/>
      <c r="BS50" s="61"/>
      <c r="BT50" s="61"/>
      <c r="BU50" s="61"/>
      <c r="BV50" s="61"/>
      <c r="BW50" s="61"/>
      <c r="BX50" s="61"/>
      <c r="BY50" s="61"/>
      <c r="BZ50" s="62"/>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0"/>
      <c r="BM51" s="61"/>
      <c r="BN51" s="61"/>
      <c r="BO51" s="61"/>
      <c r="BP51" s="61"/>
      <c r="BQ51" s="61"/>
      <c r="BR51" s="61"/>
      <c r="BS51" s="61"/>
      <c r="BT51" s="61"/>
      <c r="BU51" s="61"/>
      <c r="BV51" s="61"/>
      <c r="BW51" s="61"/>
      <c r="BX51" s="61"/>
      <c r="BY51" s="61"/>
      <c r="BZ51" s="62"/>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0"/>
      <c r="BM52" s="61"/>
      <c r="BN52" s="61"/>
      <c r="BO52" s="61"/>
      <c r="BP52" s="61"/>
      <c r="BQ52" s="61"/>
      <c r="BR52" s="61"/>
      <c r="BS52" s="61"/>
      <c r="BT52" s="61"/>
      <c r="BU52" s="61"/>
      <c r="BV52" s="61"/>
      <c r="BW52" s="61"/>
      <c r="BX52" s="61"/>
      <c r="BY52" s="61"/>
      <c r="BZ52" s="62"/>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0"/>
      <c r="BM53" s="61"/>
      <c r="BN53" s="61"/>
      <c r="BO53" s="61"/>
      <c r="BP53" s="61"/>
      <c r="BQ53" s="61"/>
      <c r="BR53" s="61"/>
      <c r="BS53" s="61"/>
      <c r="BT53" s="61"/>
      <c r="BU53" s="61"/>
      <c r="BV53" s="61"/>
      <c r="BW53" s="61"/>
      <c r="BX53" s="61"/>
      <c r="BY53" s="61"/>
      <c r="BZ53" s="62"/>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0"/>
      <c r="BM54" s="61"/>
      <c r="BN54" s="61"/>
      <c r="BO54" s="61"/>
      <c r="BP54" s="61"/>
      <c r="BQ54" s="61"/>
      <c r="BR54" s="61"/>
      <c r="BS54" s="61"/>
      <c r="BT54" s="61"/>
      <c r="BU54" s="61"/>
      <c r="BV54" s="61"/>
      <c r="BW54" s="61"/>
      <c r="BX54" s="61"/>
      <c r="BY54" s="61"/>
      <c r="BZ54" s="62"/>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0"/>
      <c r="BM55" s="61"/>
      <c r="BN55" s="61"/>
      <c r="BO55" s="61"/>
      <c r="BP55" s="61"/>
      <c r="BQ55" s="61"/>
      <c r="BR55" s="61"/>
      <c r="BS55" s="61"/>
      <c r="BT55" s="61"/>
      <c r="BU55" s="61"/>
      <c r="BV55" s="61"/>
      <c r="BW55" s="61"/>
      <c r="BX55" s="61"/>
      <c r="BY55" s="61"/>
      <c r="BZ55" s="62"/>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0"/>
      <c r="BM56" s="61"/>
      <c r="BN56" s="61"/>
      <c r="BO56" s="61"/>
      <c r="BP56" s="61"/>
      <c r="BQ56" s="61"/>
      <c r="BR56" s="61"/>
      <c r="BS56" s="61"/>
      <c r="BT56" s="61"/>
      <c r="BU56" s="61"/>
      <c r="BV56" s="61"/>
      <c r="BW56" s="61"/>
      <c r="BX56" s="61"/>
      <c r="BY56" s="61"/>
      <c r="BZ56" s="62"/>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0"/>
      <c r="BM57" s="61"/>
      <c r="BN57" s="61"/>
      <c r="BO57" s="61"/>
      <c r="BP57" s="61"/>
      <c r="BQ57" s="61"/>
      <c r="BR57" s="61"/>
      <c r="BS57" s="61"/>
      <c r="BT57" s="61"/>
      <c r="BU57" s="61"/>
      <c r="BV57" s="61"/>
      <c r="BW57" s="61"/>
      <c r="BX57" s="61"/>
      <c r="BY57" s="61"/>
      <c r="BZ57" s="62"/>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0"/>
      <c r="BM58" s="61"/>
      <c r="BN58" s="61"/>
      <c r="BO58" s="61"/>
      <c r="BP58" s="61"/>
      <c r="BQ58" s="61"/>
      <c r="BR58" s="61"/>
      <c r="BS58" s="61"/>
      <c r="BT58" s="61"/>
      <c r="BU58" s="61"/>
      <c r="BV58" s="61"/>
      <c r="BW58" s="61"/>
      <c r="BX58" s="61"/>
      <c r="BY58" s="61"/>
      <c r="BZ58" s="62"/>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0"/>
      <c r="BM59" s="61"/>
      <c r="BN59" s="61"/>
      <c r="BO59" s="61"/>
      <c r="BP59" s="61"/>
      <c r="BQ59" s="61"/>
      <c r="BR59" s="61"/>
      <c r="BS59" s="61"/>
      <c r="BT59" s="61"/>
      <c r="BU59" s="61"/>
      <c r="BV59" s="61"/>
      <c r="BW59" s="61"/>
      <c r="BX59" s="61"/>
      <c r="BY59" s="61"/>
      <c r="BZ59" s="62"/>
    </row>
    <row r="60" spans="1:78" ht="13.5" customHeight="1" x14ac:dyDescent="0.2">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60"/>
      <c r="BM60" s="61"/>
      <c r="BN60" s="61"/>
      <c r="BO60" s="61"/>
      <c r="BP60" s="61"/>
      <c r="BQ60" s="61"/>
      <c r="BR60" s="61"/>
      <c r="BS60" s="61"/>
      <c r="BT60" s="61"/>
      <c r="BU60" s="61"/>
      <c r="BV60" s="61"/>
      <c r="BW60" s="61"/>
      <c r="BX60" s="61"/>
      <c r="BY60" s="61"/>
      <c r="BZ60" s="62"/>
    </row>
    <row r="61" spans="1:78" ht="13.5" customHeight="1" x14ac:dyDescent="0.2">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60"/>
      <c r="BM61" s="61"/>
      <c r="BN61" s="61"/>
      <c r="BO61" s="61"/>
      <c r="BP61" s="61"/>
      <c r="BQ61" s="61"/>
      <c r="BR61" s="61"/>
      <c r="BS61" s="61"/>
      <c r="BT61" s="61"/>
      <c r="BU61" s="61"/>
      <c r="BV61" s="61"/>
      <c r="BW61" s="61"/>
      <c r="BX61" s="61"/>
      <c r="BY61" s="61"/>
      <c r="BZ61" s="62"/>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0"/>
      <c r="BM62" s="61"/>
      <c r="BN62" s="61"/>
      <c r="BO62" s="61"/>
      <c r="BP62" s="61"/>
      <c r="BQ62" s="61"/>
      <c r="BR62" s="61"/>
      <c r="BS62" s="61"/>
      <c r="BT62" s="61"/>
      <c r="BU62" s="61"/>
      <c r="BV62" s="61"/>
      <c r="BW62" s="61"/>
      <c r="BX62" s="61"/>
      <c r="BY62" s="61"/>
      <c r="BZ62" s="62"/>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3"/>
      <c r="BM63" s="64"/>
      <c r="BN63" s="64"/>
      <c r="BO63" s="64"/>
      <c r="BP63" s="64"/>
      <c r="BQ63" s="64"/>
      <c r="BR63" s="64"/>
      <c r="BS63" s="64"/>
      <c r="BT63" s="64"/>
      <c r="BU63" s="64"/>
      <c r="BV63" s="64"/>
      <c r="BW63" s="64"/>
      <c r="BX63" s="64"/>
      <c r="BY63" s="64"/>
      <c r="BZ63" s="65"/>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0" t="s">
        <v>120</v>
      </c>
      <c r="BM66" s="61"/>
      <c r="BN66" s="61"/>
      <c r="BO66" s="61"/>
      <c r="BP66" s="61"/>
      <c r="BQ66" s="61"/>
      <c r="BR66" s="61"/>
      <c r="BS66" s="61"/>
      <c r="BT66" s="61"/>
      <c r="BU66" s="61"/>
      <c r="BV66" s="61"/>
      <c r="BW66" s="61"/>
      <c r="BX66" s="61"/>
      <c r="BY66" s="61"/>
      <c r="BZ66" s="62"/>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0"/>
      <c r="BM67" s="61"/>
      <c r="BN67" s="61"/>
      <c r="BO67" s="61"/>
      <c r="BP67" s="61"/>
      <c r="BQ67" s="61"/>
      <c r="BR67" s="61"/>
      <c r="BS67" s="61"/>
      <c r="BT67" s="61"/>
      <c r="BU67" s="61"/>
      <c r="BV67" s="61"/>
      <c r="BW67" s="61"/>
      <c r="BX67" s="61"/>
      <c r="BY67" s="61"/>
      <c r="BZ67" s="62"/>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0"/>
      <c r="BM68" s="61"/>
      <c r="BN68" s="61"/>
      <c r="BO68" s="61"/>
      <c r="BP68" s="61"/>
      <c r="BQ68" s="61"/>
      <c r="BR68" s="61"/>
      <c r="BS68" s="61"/>
      <c r="BT68" s="61"/>
      <c r="BU68" s="61"/>
      <c r="BV68" s="61"/>
      <c r="BW68" s="61"/>
      <c r="BX68" s="61"/>
      <c r="BY68" s="61"/>
      <c r="BZ68" s="62"/>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0"/>
      <c r="BM69" s="61"/>
      <c r="BN69" s="61"/>
      <c r="BO69" s="61"/>
      <c r="BP69" s="61"/>
      <c r="BQ69" s="61"/>
      <c r="BR69" s="61"/>
      <c r="BS69" s="61"/>
      <c r="BT69" s="61"/>
      <c r="BU69" s="61"/>
      <c r="BV69" s="61"/>
      <c r="BW69" s="61"/>
      <c r="BX69" s="61"/>
      <c r="BY69" s="61"/>
      <c r="BZ69" s="62"/>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0"/>
      <c r="BM70" s="61"/>
      <c r="BN70" s="61"/>
      <c r="BO70" s="61"/>
      <c r="BP70" s="61"/>
      <c r="BQ70" s="61"/>
      <c r="BR70" s="61"/>
      <c r="BS70" s="61"/>
      <c r="BT70" s="61"/>
      <c r="BU70" s="61"/>
      <c r="BV70" s="61"/>
      <c r="BW70" s="61"/>
      <c r="BX70" s="61"/>
      <c r="BY70" s="61"/>
      <c r="BZ70" s="62"/>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0"/>
      <c r="BM71" s="61"/>
      <c r="BN71" s="61"/>
      <c r="BO71" s="61"/>
      <c r="BP71" s="61"/>
      <c r="BQ71" s="61"/>
      <c r="BR71" s="61"/>
      <c r="BS71" s="61"/>
      <c r="BT71" s="61"/>
      <c r="BU71" s="61"/>
      <c r="BV71" s="61"/>
      <c r="BW71" s="61"/>
      <c r="BX71" s="61"/>
      <c r="BY71" s="61"/>
      <c r="BZ71" s="62"/>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0"/>
      <c r="BM72" s="61"/>
      <c r="BN72" s="61"/>
      <c r="BO72" s="61"/>
      <c r="BP72" s="61"/>
      <c r="BQ72" s="61"/>
      <c r="BR72" s="61"/>
      <c r="BS72" s="61"/>
      <c r="BT72" s="61"/>
      <c r="BU72" s="61"/>
      <c r="BV72" s="61"/>
      <c r="BW72" s="61"/>
      <c r="BX72" s="61"/>
      <c r="BY72" s="61"/>
      <c r="BZ72" s="62"/>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0"/>
      <c r="BM73" s="61"/>
      <c r="BN73" s="61"/>
      <c r="BO73" s="61"/>
      <c r="BP73" s="61"/>
      <c r="BQ73" s="61"/>
      <c r="BR73" s="61"/>
      <c r="BS73" s="61"/>
      <c r="BT73" s="61"/>
      <c r="BU73" s="61"/>
      <c r="BV73" s="61"/>
      <c r="BW73" s="61"/>
      <c r="BX73" s="61"/>
      <c r="BY73" s="61"/>
      <c r="BZ73" s="62"/>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0"/>
      <c r="BM74" s="61"/>
      <c r="BN74" s="61"/>
      <c r="BO74" s="61"/>
      <c r="BP74" s="61"/>
      <c r="BQ74" s="61"/>
      <c r="BR74" s="61"/>
      <c r="BS74" s="61"/>
      <c r="BT74" s="61"/>
      <c r="BU74" s="61"/>
      <c r="BV74" s="61"/>
      <c r="BW74" s="61"/>
      <c r="BX74" s="61"/>
      <c r="BY74" s="61"/>
      <c r="BZ74" s="62"/>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0"/>
      <c r="BM75" s="61"/>
      <c r="BN75" s="61"/>
      <c r="BO75" s="61"/>
      <c r="BP75" s="61"/>
      <c r="BQ75" s="61"/>
      <c r="BR75" s="61"/>
      <c r="BS75" s="61"/>
      <c r="BT75" s="61"/>
      <c r="BU75" s="61"/>
      <c r="BV75" s="61"/>
      <c r="BW75" s="61"/>
      <c r="BX75" s="61"/>
      <c r="BY75" s="61"/>
      <c r="BZ75" s="62"/>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0"/>
      <c r="BM76" s="61"/>
      <c r="BN76" s="61"/>
      <c r="BO76" s="61"/>
      <c r="BP76" s="61"/>
      <c r="BQ76" s="61"/>
      <c r="BR76" s="61"/>
      <c r="BS76" s="61"/>
      <c r="BT76" s="61"/>
      <c r="BU76" s="61"/>
      <c r="BV76" s="61"/>
      <c r="BW76" s="61"/>
      <c r="BX76" s="61"/>
      <c r="BY76" s="61"/>
      <c r="BZ76" s="62"/>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0"/>
      <c r="BM77" s="61"/>
      <c r="BN77" s="61"/>
      <c r="BO77" s="61"/>
      <c r="BP77" s="61"/>
      <c r="BQ77" s="61"/>
      <c r="BR77" s="61"/>
      <c r="BS77" s="61"/>
      <c r="BT77" s="61"/>
      <c r="BU77" s="61"/>
      <c r="BV77" s="61"/>
      <c r="BW77" s="61"/>
      <c r="BX77" s="61"/>
      <c r="BY77" s="61"/>
      <c r="BZ77" s="62"/>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0"/>
      <c r="BM78" s="61"/>
      <c r="BN78" s="61"/>
      <c r="BO78" s="61"/>
      <c r="BP78" s="61"/>
      <c r="BQ78" s="61"/>
      <c r="BR78" s="61"/>
      <c r="BS78" s="61"/>
      <c r="BT78" s="61"/>
      <c r="BU78" s="61"/>
      <c r="BV78" s="61"/>
      <c r="BW78" s="61"/>
      <c r="BX78" s="61"/>
      <c r="BY78" s="61"/>
      <c r="BZ78" s="62"/>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0"/>
      <c r="BM79" s="61"/>
      <c r="BN79" s="61"/>
      <c r="BO79" s="61"/>
      <c r="BP79" s="61"/>
      <c r="BQ79" s="61"/>
      <c r="BR79" s="61"/>
      <c r="BS79" s="61"/>
      <c r="BT79" s="61"/>
      <c r="BU79" s="61"/>
      <c r="BV79" s="61"/>
      <c r="BW79" s="61"/>
      <c r="BX79" s="61"/>
      <c r="BY79" s="61"/>
      <c r="BZ79" s="62"/>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0"/>
      <c r="BM80" s="61"/>
      <c r="BN80" s="61"/>
      <c r="BO80" s="61"/>
      <c r="BP80" s="61"/>
      <c r="BQ80" s="61"/>
      <c r="BR80" s="61"/>
      <c r="BS80" s="61"/>
      <c r="BT80" s="61"/>
      <c r="BU80" s="61"/>
      <c r="BV80" s="61"/>
      <c r="BW80" s="61"/>
      <c r="BX80" s="61"/>
      <c r="BY80" s="61"/>
      <c r="BZ80" s="62"/>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0"/>
      <c r="BM81" s="61"/>
      <c r="BN81" s="61"/>
      <c r="BO81" s="61"/>
      <c r="BP81" s="61"/>
      <c r="BQ81" s="61"/>
      <c r="BR81" s="61"/>
      <c r="BS81" s="61"/>
      <c r="BT81" s="61"/>
      <c r="BU81" s="61"/>
      <c r="BV81" s="61"/>
      <c r="BW81" s="61"/>
      <c r="BX81" s="61"/>
      <c r="BY81" s="61"/>
      <c r="BZ81" s="62"/>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3"/>
      <c r="BM82" s="64"/>
      <c r="BN82" s="64"/>
      <c r="BO82" s="64"/>
      <c r="BP82" s="64"/>
      <c r="BQ82" s="64"/>
      <c r="BR82" s="64"/>
      <c r="BS82" s="64"/>
      <c r="BT82" s="64"/>
      <c r="BU82" s="64"/>
      <c r="BV82" s="64"/>
      <c r="BW82" s="64"/>
      <c r="BX82" s="64"/>
      <c r="BY82" s="64"/>
      <c r="BZ82" s="65"/>
    </row>
    <row r="83" spans="1:78" x14ac:dyDescent="0.2">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x14ac:dyDescent="0.2">
      <c r="C84" s="2"/>
    </row>
    <row r="85" spans="1:78" hidden="1" x14ac:dyDescent="0.2">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2">
      <c r="B86" s="12"/>
      <c r="C86" s="12"/>
      <c r="D86" s="12"/>
      <c r="E86" s="12" t="str">
        <f>データ!AI6</f>
        <v/>
      </c>
      <c r="F86" s="12" t="s">
        <v>43</v>
      </c>
      <c r="G86" s="12" t="s">
        <v>43</v>
      </c>
      <c r="H86" s="12" t="str">
        <f>データ!BP6</f>
        <v>【349.83】</v>
      </c>
      <c r="I86" s="12" t="str">
        <f>データ!CA6</f>
        <v>【53.65】</v>
      </c>
      <c r="J86" s="12" t="str">
        <f>データ!CL6</f>
        <v>【307.86】</v>
      </c>
      <c r="K86" s="12" t="str">
        <f>データ!CW6</f>
        <v>【54.61】</v>
      </c>
      <c r="L86" s="12" t="str">
        <f>データ!DH6</f>
        <v>【85.31】</v>
      </c>
      <c r="M86" s="12" t="s">
        <v>44</v>
      </c>
      <c r="N86" s="12" t="s">
        <v>45</v>
      </c>
      <c r="O86" s="12" t="str">
        <f>データ!EO6</f>
        <v>【-】</v>
      </c>
    </row>
  </sheetData>
  <sheetProtection algorithmName="SHA-512" hashValue="8mlE7DNjFZMZxDi5lzGseU1FVo6X6u0IDIu2km7hcvWdRymw/hYW4oeMIvyOGwCHBVdKd4GrzLCeig4XfPPWfQ==" saltValue="r9sJyRNk1lK+3WlFXwIpFw=="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1"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2" x14ac:dyDescent="0.2"/>
  <cols>
    <col min="2" max="144" width="11.88671875" customWidth="1"/>
  </cols>
  <sheetData>
    <row r="1" spans="1:145" x14ac:dyDescent="0.2">
      <c r="A1" t="s">
        <v>46</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2">
      <c r="A2" s="14" t="s">
        <v>47</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2">
      <c r="A3" s="14" t="s">
        <v>48</v>
      </c>
      <c r="B3" s="15" t="s">
        <v>49</v>
      </c>
      <c r="C3" s="15" t="s">
        <v>50</v>
      </c>
      <c r="D3" s="15" t="s">
        <v>51</v>
      </c>
      <c r="E3" s="15" t="s">
        <v>52</v>
      </c>
      <c r="F3" s="15" t="s">
        <v>53</v>
      </c>
      <c r="G3" s="15" t="s">
        <v>54</v>
      </c>
      <c r="H3" s="72" t="s">
        <v>55</v>
      </c>
      <c r="I3" s="73"/>
      <c r="J3" s="73"/>
      <c r="K3" s="73"/>
      <c r="L3" s="73"/>
      <c r="M3" s="73"/>
      <c r="N3" s="73"/>
      <c r="O3" s="73"/>
      <c r="P3" s="73"/>
      <c r="Q3" s="73"/>
      <c r="R3" s="73"/>
      <c r="S3" s="73"/>
      <c r="T3" s="73"/>
      <c r="U3" s="73"/>
      <c r="V3" s="73"/>
      <c r="W3" s="73"/>
      <c r="X3" s="74"/>
      <c r="Y3" s="78" t="s">
        <v>56</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57</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5" x14ac:dyDescent="0.2">
      <c r="A4" s="14" t="s">
        <v>58</v>
      </c>
      <c r="B4" s="16"/>
      <c r="C4" s="16"/>
      <c r="D4" s="16"/>
      <c r="E4" s="16"/>
      <c r="F4" s="16"/>
      <c r="G4" s="16"/>
      <c r="H4" s="75"/>
      <c r="I4" s="76"/>
      <c r="J4" s="76"/>
      <c r="K4" s="76"/>
      <c r="L4" s="76"/>
      <c r="M4" s="76"/>
      <c r="N4" s="76"/>
      <c r="O4" s="76"/>
      <c r="P4" s="76"/>
      <c r="Q4" s="76"/>
      <c r="R4" s="76"/>
      <c r="S4" s="76"/>
      <c r="T4" s="76"/>
      <c r="U4" s="76"/>
      <c r="V4" s="76"/>
      <c r="W4" s="76"/>
      <c r="X4" s="77"/>
      <c r="Y4" s="71" t="s">
        <v>59</v>
      </c>
      <c r="Z4" s="71"/>
      <c r="AA4" s="71"/>
      <c r="AB4" s="71"/>
      <c r="AC4" s="71"/>
      <c r="AD4" s="71"/>
      <c r="AE4" s="71"/>
      <c r="AF4" s="71"/>
      <c r="AG4" s="71"/>
      <c r="AH4" s="71"/>
      <c r="AI4" s="71"/>
      <c r="AJ4" s="71" t="s">
        <v>60</v>
      </c>
      <c r="AK4" s="71"/>
      <c r="AL4" s="71"/>
      <c r="AM4" s="71"/>
      <c r="AN4" s="71"/>
      <c r="AO4" s="71"/>
      <c r="AP4" s="71"/>
      <c r="AQ4" s="71"/>
      <c r="AR4" s="71"/>
      <c r="AS4" s="71"/>
      <c r="AT4" s="71"/>
      <c r="AU4" s="71" t="s">
        <v>61</v>
      </c>
      <c r="AV4" s="71"/>
      <c r="AW4" s="71"/>
      <c r="AX4" s="71"/>
      <c r="AY4" s="71"/>
      <c r="AZ4" s="71"/>
      <c r="BA4" s="71"/>
      <c r="BB4" s="71"/>
      <c r="BC4" s="71"/>
      <c r="BD4" s="71"/>
      <c r="BE4" s="71"/>
      <c r="BF4" s="71" t="s">
        <v>62</v>
      </c>
      <c r="BG4" s="71"/>
      <c r="BH4" s="71"/>
      <c r="BI4" s="71"/>
      <c r="BJ4" s="71"/>
      <c r="BK4" s="71"/>
      <c r="BL4" s="71"/>
      <c r="BM4" s="71"/>
      <c r="BN4" s="71"/>
      <c r="BO4" s="71"/>
      <c r="BP4" s="71"/>
      <c r="BQ4" s="71" t="s">
        <v>63</v>
      </c>
      <c r="BR4" s="71"/>
      <c r="BS4" s="71"/>
      <c r="BT4" s="71"/>
      <c r="BU4" s="71"/>
      <c r="BV4" s="71"/>
      <c r="BW4" s="71"/>
      <c r="BX4" s="71"/>
      <c r="BY4" s="71"/>
      <c r="BZ4" s="71"/>
      <c r="CA4" s="71"/>
      <c r="CB4" s="71" t="s">
        <v>64</v>
      </c>
      <c r="CC4" s="71"/>
      <c r="CD4" s="71"/>
      <c r="CE4" s="71"/>
      <c r="CF4" s="71"/>
      <c r="CG4" s="71"/>
      <c r="CH4" s="71"/>
      <c r="CI4" s="71"/>
      <c r="CJ4" s="71"/>
      <c r="CK4" s="71"/>
      <c r="CL4" s="71"/>
      <c r="CM4" s="71" t="s">
        <v>65</v>
      </c>
      <c r="CN4" s="71"/>
      <c r="CO4" s="71"/>
      <c r="CP4" s="71"/>
      <c r="CQ4" s="71"/>
      <c r="CR4" s="71"/>
      <c r="CS4" s="71"/>
      <c r="CT4" s="71"/>
      <c r="CU4" s="71"/>
      <c r="CV4" s="71"/>
      <c r="CW4" s="71"/>
      <c r="CX4" s="71" t="s">
        <v>66</v>
      </c>
      <c r="CY4" s="71"/>
      <c r="CZ4" s="71"/>
      <c r="DA4" s="71"/>
      <c r="DB4" s="71"/>
      <c r="DC4" s="71"/>
      <c r="DD4" s="71"/>
      <c r="DE4" s="71"/>
      <c r="DF4" s="71"/>
      <c r="DG4" s="71"/>
      <c r="DH4" s="71"/>
      <c r="DI4" s="71" t="s">
        <v>67</v>
      </c>
      <c r="DJ4" s="71"/>
      <c r="DK4" s="71"/>
      <c r="DL4" s="71"/>
      <c r="DM4" s="71"/>
      <c r="DN4" s="71"/>
      <c r="DO4" s="71"/>
      <c r="DP4" s="71"/>
      <c r="DQ4" s="71"/>
      <c r="DR4" s="71"/>
      <c r="DS4" s="71"/>
      <c r="DT4" s="71" t="s">
        <v>68</v>
      </c>
      <c r="DU4" s="71"/>
      <c r="DV4" s="71"/>
      <c r="DW4" s="71"/>
      <c r="DX4" s="71"/>
      <c r="DY4" s="71"/>
      <c r="DZ4" s="71"/>
      <c r="EA4" s="71"/>
      <c r="EB4" s="71"/>
      <c r="EC4" s="71"/>
      <c r="ED4" s="71"/>
      <c r="EE4" s="71" t="s">
        <v>69</v>
      </c>
      <c r="EF4" s="71"/>
      <c r="EG4" s="71"/>
      <c r="EH4" s="71"/>
      <c r="EI4" s="71"/>
      <c r="EJ4" s="71"/>
      <c r="EK4" s="71"/>
      <c r="EL4" s="71"/>
      <c r="EM4" s="71"/>
      <c r="EN4" s="71"/>
      <c r="EO4" s="71"/>
    </row>
    <row r="5" spans="1:145" x14ac:dyDescent="0.2">
      <c r="A5" s="14" t="s">
        <v>70</v>
      </c>
      <c r="B5" s="17"/>
      <c r="C5" s="17"/>
      <c r="D5" s="17"/>
      <c r="E5" s="17"/>
      <c r="F5" s="17"/>
      <c r="G5" s="17"/>
      <c r="H5" s="18" t="s">
        <v>71</v>
      </c>
      <c r="I5" s="18" t="s">
        <v>72</v>
      </c>
      <c r="J5" s="18" t="s">
        <v>73</v>
      </c>
      <c r="K5" s="18" t="s">
        <v>74</v>
      </c>
      <c r="L5" s="18" t="s">
        <v>75</v>
      </c>
      <c r="M5" s="18" t="s">
        <v>5</v>
      </c>
      <c r="N5" s="18" t="s">
        <v>76</v>
      </c>
      <c r="O5" s="18" t="s">
        <v>77</v>
      </c>
      <c r="P5" s="18" t="s">
        <v>78</v>
      </c>
      <c r="Q5" s="18" t="s">
        <v>79</v>
      </c>
      <c r="R5" s="18" t="s">
        <v>80</v>
      </c>
      <c r="S5" s="18" t="s">
        <v>81</v>
      </c>
      <c r="T5" s="18" t="s">
        <v>82</v>
      </c>
      <c r="U5" s="18" t="s">
        <v>83</v>
      </c>
      <c r="V5" s="18" t="s">
        <v>84</v>
      </c>
      <c r="W5" s="18" t="s">
        <v>85</v>
      </c>
      <c r="X5" s="18" t="s">
        <v>86</v>
      </c>
      <c r="Y5" s="18" t="s">
        <v>87</v>
      </c>
      <c r="Z5" s="18" t="s">
        <v>88</v>
      </c>
      <c r="AA5" s="18" t="s">
        <v>89</v>
      </c>
      <c r="AB5" s="18" t="s">
        <v>90</v>
      </c>
      <c r="AC5" s="18" t="s">
        <v>91</v>
      </c>
      <c r="AD5" s="18" t="s">
        <v>92</v>
      </c>
      <c r="AE5" s="18" t="s">
        <v>93</v>
      </c>
      <c r="AF5" s="18" t="s">
        <v>94</v>
      </c>
      <c r="AG5" s="18" t="s">
        <v>95</v>
      </c>
      <c r="AH5" s="18" t="s">
        <v>96</v>
      </c>
      <c r="AI5" s="18" t="s">
        <v>31</v>
      </c>
      <c r="AJ5" s="18" t="s">
        <v>87</v>
      </c>
      <c r="AK5" s="18" t="s">
        <v>88</v>
      </c>
      <c r="AL5" s="18" t="s">
        <v>89</v>
      </c>
      <c r="AM5" s="18" t="s">
        <v>90</v>
      </c>
      <c r="AN5" s="18" t="s">
        <v>91</v>
      </c>
      <c r="AO5" s="18" t="s">
        <v>92</v>
      </c>
      <c r="AP5" s="18" t="s">
        <v>93</v>
      </c>
      <c r="AQ5" s="18" t="s">
        <v>94</v>
      </c>
      <c r="AR5" s="18" t="s">
        <v>95</v>
      </c>
      <c r="AS5" s="18" t="s">
        <v>96</v>
      </c>
      <c r="AT5" s="18" t="s">
        <v>97</v>
      </c>
      <c r="AU5" s="18" t="s">
        <v>87</v>
      </c>
      <c r="AV5" s="18" t="s">
        <v>88</v>
      </c>
      <c r="AW5" s="18" t="s">
        <v>89</v>
      </c>
      <c r="AX5" s="18" t="s">
        <v>90</v>
      </c>
      <c r="AY5" s="18" t="s">
        <v>91</v>
      </c>
      <c r="AZ5" s="18" t="s">
        <v>92</v>
      </c>
      <c r="BA5" s="18" t="s">
        <v>93</v>
      </c>
      <c r="BB5" s="18" t="s">
        <v>94</v>
      </c>
      <c r="BC5" s="18" t="s">
        <v>95</v>
      </c>
      <c r="BD5" s="18" t="s">
        <v>96</v>
      </c>
      <c r="BE5" s="18" t="s">
        <v>97</v>
      </c>
      <c r="BF5" s="18" t="s">
        <v>87</v>
      </c>
      <c r="BG5" s="18" t="s">
        <v>88</v>
      </c>
      <c r="BH5" s="18" t="s">
        <v>89</v>
      </c>
      <c r="BI5" s="18" t="s">
        <v>90</v>
      </c>
      <c r="BJ5" s="18" t="s">
        <v>91</v>
      </c>
      <c r="BK5" s="18" t="s">
        <v>92</v>
      </c>
      <c r="BL5" s="18" t="s">
        <v>93</v>
      </c>
      <c r="BM5" s="18" t="s">
        <v>94</v>
      </c>
      <c r="BN5" s="18" t="s">
        <v>95</v>
      </c>
      <c r="BO5" s="18" t="s">
        <v>96</v>
      </c>
      <c r="BP5" s="18" t="s">
        <v>97</v>
      </c>
      <c r="BQ5" s="18" t="s">
        <v>87</v>
      </c>
      <c r="BR5" s="18" t="s">
        <v>88</v>
      </c>
      <c r="BS5" s="18" t="s">
        <v>89</v>
      </c>
      <c r="BT5" s="18" t="s">
        <v>90</v>
      </c>
      <c r="BU5" s="18" t="s">
        <v>91</v>
      </c>
      <c r="BV5" s="18" t="s">
        <v>92</v>
      </c>
      <c r="BW5" s="18" t="s">
        <v>93</v>
      </c>
      <c r="BX5" s="18" t="s">
        <v>94</v>
      </c>
      <c r="BY5" s="18" t="s">
        <v>95</v>
      </c>
      <c r="BZ5" s="18" t="s">
        <v>96</v>
      </c>
      <c r="CA5" s="18" t="s">
        <v>97</v>
      </c>
      <c r="CB5" s="18" t="s">
        <v>87</v>
      </c>
      <c r="CC5" s="18" t="s">
        <v>88</v>
      </c>
      <c r="CD5" s="18" t="s">
        <v>89</v>
      </c>
      <c r="CE5" s="18" t="s">
        <v>90</v>
      </c>
      <c r="CF5" s="18" t="s">
        <v>91</v>
      </c>
      <c r="CG5" s="18" t="s">
        <v>92</v>
      </c>
      <c r="CH5" s="18" t="s">
        <v>93</v>
      </c>
      <c r="CI5" s="18" t="s">
        <v>94</v>
      </c>
      <c r="CJ5" s="18" t="s">
        <v>95</v>
      </c>
      <c r="CK5" s="18" t="s">
        <v>96</v>
      </c>
      <c r="CL5" s="18" t="s">
        <v>97</v>
      </c>
      <c r="CM5" s="18" t="s">
        <v>87</v>
      </c>
      <c r="CN5" s="18" t="s">
        <v>88</v>
      </c>
      <c r="CO5" s="18" t="s">
        <v>89</v>
      </c>
      <c r="CP5" s="18" t="s">
        <v>90</v>
      </c>
      <c r="CQ5" s="18" t="s">
        <v>91</v>
      </c>
      <c r="CR5" s="18" t="s">
        <v>92</v>
      </c>
      <c r="CS5" s="18" t="s">
        <v>93</v>
      </c>
      <c r="CT5" s="18" t="s">
        <v>94</v>
      </c>
      <c r="CU5" s="18" t="s">
        <v>95</v>
      </c>
      <c r="CV5" s="18" t="s">
        <v>96</v>
      </c>
      <c r="CW5" s="18" t="s">
        <v>97</v>
      </c>
      <c r="CX5" s="18" t="s">
        <v>87</v>
      </c>
      <c r="CY5" s="18" t="s">
        <v>88</v>
      </c>
      <c r="CZ5" s="18" t="s">
        <v>89</v>
      </c>
      <c r="DA5" s="18" t="s">
        <v>90</v>
      </c>
      <c r="DB5" s="18" t="s">
        <v>91</v>
      </c>
      <c r="DC5" s="18" t="s">
        <v>92</v>
      </c>
      <c r="DD5" s="18" t="s">
        <v>93</v>
      </c>
      <c r="DE5" s="18" t="s">
        <v>94</v>
      </c>
      <c r="DF5" s="18" t="s">
        <v>95</v>
      </c>
      <c r="DG5" s="18" t="s">
        <v>96</v>
      </c>
      <c r="DH5" s="18" t="s">
        <v>97</v>
      </c>
      <c r="DI5" s="18" t="s">
        <v>87</v>
      </c>
      <c r="DJ5" s="18" t="s">
        <v>88</v>
      </c>
      <c r="DK5" s="18" t="s">
        <v>89</v>
      </c>
      <c r="DL5" s="18" t="s">
        <v>90</v>
      </c>
      <c r="DM5" s="18" t="s">
        <v>91</v>
      </c>
      <c r="DN5" s="18" t="s">
        <v>92</v>
      </c>
      <c r="DO5" s="18" t="s">
        <v>93</v>
      </c>
      <c r="DP5" s="18" t="s">
        <v>94</v>
      </c>
      <c r="DQ5" s="18" t="s">
        <v>95</v>
      </c>
      <c r="DR5" s="18" t="s">
        <v>96</v>
      </c>
      <c r="DS5" s="18" t="s">
        <v>97</v>
      </c>
      <c r="DT5" s="18" t="s">
        <v>87</v>
      </c>
      <c r="DU5" s="18" t="s">
        <v>88</v>
      </c>
      <c r="DV5" s="18" t="s">
        <v>89</v>
      </c>
      <c r="DW5" s="18" t="s">
        <v>90</v>
      </c>
      <c r="DX5" s="18" t="s">
        <v>91</v>
      </c>
      <c r="DY5" s="18" t="s">
        <v>92</v>
      </c>
      <c r="DZ5" s="18" t="s">
        <v>93</v>
      </c>
      <c r="EA5" s="18" t="s">
        <v>94</v>
      </c>
      <c r="EB5" s="18" t="s">
        <v>95</v>
      </c>
      <c r="EC5" s="18" t="s">
        <v>96</v>
      </c>
      <c r="ED5" s="18" t="s">
        <v>97</v>
      </c>
      <c r="EE5" s="18" t="s">
        <v>87</v>
      </c>
      <c r="EF5" s="18" t="s">
        <v>88</v>
      </c>
      <c r="EG5" s="18" t="s">
        <v>89</v>
      </c>
      <c r="EH5" s="18" t="s">
        <v>90</v>
      </c>
      <c r="EI5" s="18" t="s">
        <v>91</v>
      </c>
      <c r="EJ5" s="18" t="s">
        <v>92</v>
      </c>
      <c r="EK5" s="18" t="s">
        <v>93</v>
      </c>
      <c r="EL5" s="18" t="s">
        <v>94</v>
      </c>
      <c r="EM5" s="18" t="s">
        <v>95</v>
      </c>
      <c r="EN5" s="18" t="s">
        <v>96</v>
      </c>
      <c r="EO5" s="18" t="s">
        <v>97</v>
      </c>
    </row>
    <row r="6" spans="1:145" s="22" customFormat="1" x14ac:dyDescent="0.2">
      <c r="A6" s="14" t="s">
        <v>98</v>
      </c>
      <c r="B6" s="19">
        <f>B7</f>
        <v>2023</v>
      </c>
      <c r="C6" s="19">
        <f t="shared" ref="C6:X6" si="3">C7</f>
        <v>32158</v>
      </c>
      <c r="D6" s="19">
        <f t="shared" si="3"/>
        <v>47</v>
      </c>
      <c r="E6" s="19">
        <f t="shared" si="3"/>
        <v>18</v>
      </c>
      <c r="F6" s="19">
        <f t="shared" si="3"/>
        <v>0</v>
      </c>
      <c r="G6" s="19">
        <f t="shared" si="3"/>
        <v>0</v>
      </c>
      <c r="H6" s="19" t="str">
        <f t="shared" si="3"/>
        <v>岩手県　奥州市</v>
      </c>
      <c r="I6" s="19" t="str">
        <f t="shared" si="3"/>
        <v>法非適用</v>
      </c>
      <c r="J6" s="19" t="str">
        <f t="shared" si="3"/>
        <v>下水道事業</v>
      </c>
      <c r="K6" s="19" t="str">
        <f t="shared" si="3"/>
        <v>特定地域生活排水処理</v>
      </c>
      <c r="L6" s="19" t="str">
        <f t="shared" si="3"/>
        <v>K2</v>
      </c>
      <c r="M6" s="19" t="str">
        <f t="shared" si="3"/>
        <v>非設置</v>
      </c>
      <c r="N6" s="20" t="str">
        <f t="shared" si="3"/>
        <v>-</v>
      </c>
      <c r="O6" s="20" t="str">
        <f t="shared" si="3"/>
        <v>該当数値なし</v>
      </c>
      <c r="P6" s="20">
        <f t="shared" si="3"/>
        <v>9.2799999999999994</v>
      </c>
      <c r="Q6" s="20">
        <f t="shared" si="3"/>
        <v>100</v>
      </c>
      <c r="R6" s="20">
        <f t="shared" si="3"/>
        <v>5023</v>
      </c>
      <c r="S6" s="20">
        <f t="shared" si="3"/>
        <v>109747</v>
      </c>
      <c r="T6" s="20">
        <f t="shared" si="3"/>
        <v>993.3</v>
      </c>
      <c r="U6" s="20">
        <f t="shared" si="3"/>
        <v>110.49</v>
      </c>
      <c r="V6" s="20">
        <f t="shared" si="3"/>
        <v>10104</v>
      </c>
      <c r="W6" s="20">
        <f t="shared" si="3"/>
        <v>493.6</v>
      </c>
      <c r="X6" s="20">
        <f t="shared" si="3"/>
        <v>20.47</v>
      </c>
      <c r="Y6" s="21">
        <f>IF(Y7="",NA(),Y7)</f>
        <v>100.03</v>
      </c>
      <c r="Z6" s="21">
        <f t="shared" ref="Z6:AH6" si="4">IF(Z7="",NA(),Z7)</f>
        <v>100.09</v>
      </c>
      <c r="AA6" s="21">
        <f t="shared" si="4"/>
        <v>99.99</v>
      </c>
      <c r="AB6" s="21">
        <f t="shared" si="4"/>
        <v>100.02</v>
      </c>
      <c r="AC6" s="21">
        <f t="shared" si="4"/>
        <v>100.24</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0">
        <f>IF(BF7="",NA(),BF7)</f>
        <v>0</v>
      </c>
      <c r="BG6" s="20">
        <f t="shared" ref="BG6:BO6" si="7">IF(BG7="",NA(),BG7)</f>
        <v>0</v>
      </c>
      <c r="BH6" s="20">
        <f t="shared" si="7"/>
        <v>0</v>
      </c>
      <c r="BI6" s="20">
        <f t="shared" si="7"/>
        <v>0</v>
      </c>
      <c r="BJ6" s="20">
        <f t="shared" si="7"/>
        <v>0</v>
      </c>
      <c r="BK6" s="21">
        <f t="shared" si="7"/>
        <v>270.57</v>
      </c>
      <c r="BL6" s="21">
        <f t="shared" si="7"/>
        <v>294.27</v>
      </c>
      <c r="BM6" s="21">
        <f t="shared" si="7"/>
        <v>294.08999999999997</v>
      </c>
      <c r="BN6" s="21">
        <f t="shared" si="7"/>
        <v>294.08999999999997</v>
      </c>
      <c r="BO6" s="21">
        <f t="shared" si="7"/>
        <v>338.47</v>
      </c>
      <c r="BP6" s="20" t="str">
        <f>IF(BP7="","",IF(BP7="-","【-】","【"&amp;SUBSTITUTE(TEXT(BP7,"#,##0.00"),"-","△")&amp;"】"))</f>
        <v>【349.83】</v>
      </c>
      <c r="BQ6" s="21">
        <f>IF(BQ7="",NA(),BQ7)</f>
        <v>88.26</v>
      </c>
      <c r="BR6" s="21">
        <f t="shared" ref="BR6:BZ6" si="8">IF(BR7="",NA(),BR7)</f>
        <v>80.36</v>
      </c>
      <c r="BS6" s="21">
        <f t="shared" si="8"/>
        <v>81.63</v>
      </c>
      <c r="BT6" s="21">
        <f t="shared" si="8"/>
        <v>76.69</v>
      </c>
      <c r="BU6" s="21">
        <f t="shared" si="8"/>
        <v>67.55</v>
      </c>
      <c r="BV6" s="21">
        <f t="shared" si="8"/>
        <v>62.5</v>
      </c>
      <c r="BW6" s="21">
        <f t="shared" si="8"/>
        <v>60.59</v>
      </c>
      <c r="BX6" s="21">
        <f t="shared" si="8"/>
        <v>60</v>
      </c>
      <c r="BY6" s="21">
        <f t="shared" si="8"/>
        <v>59.01</v>
      </c>
      <c r="BZ6" s="21">
        <f t="shared" si="8"/>
        <v>56.06</v>
      </c>
      <c r="CA6" s="20" t="str">
        <f>IF(CA7="","",IF(CA7="-","【-】","【"&amp;SUBSTITUTE(TEXT(CA7,"#,##0.00"),"-","△")&amp;"】"))</f>
        <v>【53.65】</v>
      </c>
      <c r="CB6" s="21">
        <f>IF(CB7="",NA(),CB7)</f>
        <v>282.66000000000003</v>
      </c>
      <c r="CC6" s="21">
        <f t="shared" ref="CC6:CK6" si="9">IF(CC7="",NA(),CC7)</f>
        <v>313.33</v>
      </c>
      <c r="CD6" s="21">
        <f t="shared" si="9"/>
        <v>310.75</v>
      </c>
      <c r="CE6" s="21">
        <f t="shared" si="9"/>
        <v>333.23</v>
      </c>
      <c r="CF6" s="21">
        <f t="shared" si="9"/>
        <v>345.56</v>
      </c>
      <c r="CG6" s="21">
        <f t="shared" si="9"/>
        <v>269.33</v>
      </c>
      <c r="CH6" s="21">
        <f t="shared" si="9"/>
        <v>280.23</v>
      </c>
      <c r="CI6" s="21">
        <f t="shared" si="9"/>
        <v>282.70999999999998</v>
      </c>
      <c r="CJ6" s="21">
        <f t="shared" si="9"/>
        <v>291.82</v>
      </c>
      <c r="CK6" s="21">
        <f t="shared" si="9"/>
        <v>304.36</v>
      </c>
      <c r="CL6" s="20" t="str">
        <f>IF(CL7="","",IF(CL7="-","【-】","【"&amp;SUBSTITUTE(TEXT(CL7,"#,##0.00"),"-","△")&amp;"】"))</f>
        <v>【307.86】</v>
      </c>
      <c r="CM6" s="21">
        <f>IF(CM7="",NA(),CM7)</f>
        <v>48.59</v>
      </c>
      <c r="CN6" s="21">
        <f t="shared" ref="CN6:CV6" si="10">IF(CN7="",NA(),CN7)</f>
        <v>49.24</v>
      </c>
      <c r="CO6" s="21">
        <f t="shared" si="10"/>
        <v>48.17</v>
      </c>
      <c r="CP6" s="21">
        <f t="shared" si="10"/>
        <v>47.02</v>
      </c>
      <c r="CQ6" s="21">
        <f t="shared" si="10"/>
        <v>46.79</v>
      </c>
      <c r="CR6" s="21">
        <f t="shared" si="10"/>
        <v>59.64</v>
      </c>
      <c r="CS6" s="21">
        <f t="shared" si="10"/>
        <v>58.19</v>
      </c>
      <c r="CT6" s="21">
        <f t="shared" si="10"/>
        <v>56.52</v>
      </c>
      <c r="CU6" s="21">
        <f t="shared" si="10"/>
        <v>88.45</v>
      </c>
      <c r="CV6" s="21">
        <f t="shared" si="10"/>
        <v>54.08</v>
      </c>
      <c r="CW6" s="20" t="str">
        <f>IF(CW7="","",IF(CW7="-","【-】","【"&amp;SUBSTITUTE(TEXT(CW7,"#,##0.00"),"-","△")&amp;"】"))</f>
        <v>【54.61】</v>
      </c>
      <c r="CX6" s="21">
        <f>IF(CX7="",NA(),CX7)</f>
        <v>100</v>
      </c>
      <c r="CY6" s="21">
        <f t="shared" ref="CY6:DG6" si="11">IF(CY7="",NA(),CY7)</f>
        <v>100</v>
      </c>
      <c r="CZ6" s="21">
        <f t="shared" si="11"/>
        <v>100</v>
      </c>
      <c r="DA6" s="21">
        <f t="shared" si="11"/>
        <v>100</v>
      </c>
      <c r="DB6" s="21">
        <f t="shared" si="11"/>
        <v>100</v>
      </c>
      <c r="DC6" s="21">
        <f t="shared" si="11"/>
        <v>90.63</v>
      </c>
      <c r="DD6" s="21">
        <f t="shared" si="11"/>
        <v>87.8</v>
      </c>
      <c r="DE6" s="21">
        <f t="shared" si="11"/>
        <v>88.43</v>
      </c>
      <c r="DF6" s="21">
        <f t="shared" si="11"/>
        <v>90.34</v>
      </c>
      <c r="DG6" s="21">
        <f t="shared" si="11"/>
        <v>90.57</v>
      </c>
      <c r="DH6" s="20" t="str">
        <f>IF(DH7="","",IF(DH7="-","【-】","【"&amp;SUBSTITUTE(TEXT(DH7,"#,##0.00"),"-","△")&amp;"】"))</f>
        <v>【85.31】</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5" s="22" customFormat="1" x14ac:dyDescent="0.2">
      <c r="A7" s="14"/>
      <c r="B7" s="23">
        <v>2023</v>
      </c>
      <c r="C7" s="23">
        <v>32158</v>
      </c>
      <c r="D7" s="23">
        <v>47</v>
      </c>
      <c r="E7" s="23">
        <v>18</v>
      </c>
      <c r="F7" s="23">
        <v>0</v>
      </c>
      <c r="G7" s="23">
        <v>0</v>
      </c>
      <c r="H7" s="23" t="s">
        <v>99</v>
      </c>
      <c r="I7" s="23" t="s">
        <v>100</v>
      </c>
      <c r="J7" s="23" t="s">
        <v>101</v>
      </c>
      <c r="K7" s="23" t="s">
        <v>102</v>
      </c>
      <c r="L7" s="23" t="s">
        <v>103</v>
      </c>
      <c r="M7" s="23" t="s">
        <v>104</v>
      </c>
      <c r="N7" s="24" t="s">
        <v>105</v>
      </c>
      <c r="O7" s="24" t="s">
        <v>106</v>
      </c>
      <c r="P7" s="24">
        <v>9.2799999999999994</v>
      </c>
      <c r="Q7" s="24">
        <v>100</v>
      </c>
      <c r="R7" s="24">
        <v>5023</v>
      </c>
      <c r="S7" s="24">
        <v>109747</v>
      </c>
      <c r="T7" s="24">
        <v>993.3</v>
      </c>
      <c r="U7" s="24">
        <v>110.49</v>
      </c>
      <c r="V7" s="24">
        <v>10104</v>
      </c>
      <c r="W7" s="24">
        <v>493.6</v>
      </c>
      <c r="X7" s="24">
        <v>20.47</v>
      </c>
      <c r="Y7" s="24">
        <v>100.03</v>
      </c>
      <c r="Z7" s="24">
        <v>100.09</v>
      </c>
      <c r="AA7" s="24">
        <v>99.99</v>
      </c>
      <c r="AB7" s="24">
        <v>100.02</v>
      </c>
      <c r="AC7" s="24">
        <v>100.24</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0</v>
      </c>
      <c r="BG7" s="24">
        <v>0</v>
      </c>
      <c r="BH7" s="24">
        <v>0</v>
      </c>
      <c r="BI7" s="24">
        <v>0</v>
      </c>
      <c r="BJ7" s="24">
        <v>0</v>
      </c>
      <c r="BK7" s="24">
        <v>270.57</v>
      </c>
      <c r="BL7" s="24">
        <v>294.27</v>
      </c>
      <c r="BM7" s="24">
        <v>294.08999999999997</v>
      </c>
      <c r="BN7" s="24">
        <v>294.08999999999997</v>
      </c>
      <c r="BO7" s="24">
        <v>338.47</v>
      </c>
      <c r="BP7" s="24">
        <v>349.83</v>
      </c>
      <c r="BQ7" s="24">
        <v>88.26</v>
      </c>
      <c r="BR7" s="24">
        <v>80.36</v>
      </c>
      <c r="BS7" s="24">
        <v>81.63</v>
      </c>
      <c r="BT7" s="24">
        <v>76.69</v>
      </c>
      <c r="BU7" s="24">
        <v>67.55</v>
      </c>
      <c r="BV7" s="24">
        <v>62.5</v>
      </c>
      <c r="BW7" s="24">
        <v>60.59</v>
      </c>
      <c r="BX7" s="24">
        <v>60</v>
      </c>
      <c r="BY7" s="24">
        <v>59.01</v>
      </c>
      <c r="BZ7" s="24">
        <v>56.06</v>
      </c>
      <c r="CA7" s="24">
        <v>53.65</v>
      </c>
      <c r="CB7" s="24">
        <v>282.66000000000003</v>
      </c>
      <c r="CC7" s="24">
        <v>313.33</v>
      </c>
      <c r="CD7" s="24">
        <v>310.75</v>
      </c>
      <c r="CE7" s="24">
        <v>333.23</v>
      </c>
      <c r="CF7" s="24">
        <v>345.56</v>
      </c>
      <c r="CG7" s="24">
        <v>269.33</v>
      </c>
      <c r="CH7" s="24">
        <v>280.23</v>
      </c>
      <c r="CI7" s="24">
        <v>282.70999999999998</v>
      </c>
      <c r="CJ7" s="24">
        <v>291.82</v>
      </c>
      <c r="CK7" s="24">
        <v>304.36</v>
      </c>
      <c r="CL7" s="24">
        <v>307.86</v>
      </c>
      <c r="CM7" s="24">
        <v>48.59</v>
      </c>
      <c r="CN7" s="24">
        <v>49.24</v>
      </c>
      <c r="CO7" s="24">
        <v>48.17</v>
      </c>
      <c r="CP7" s="24">
        <v>47.02</v>
      </c>
      <c r="CQ7" s="24">
        <v>46.79</v>
      </c>
      <c r="CR7" s="24">
        <v>59.64</v>
      </c>
      <c r="CS7" s="24">
        <v>58.19</v>
      </c>
      <c r="CT7" s="24">
        <v>56.52</v>
      </c>
      <c r="CU7" s="24">
        <v>88.45</v>
      </c>
      <c r="CV7" s="24">
        <v>54.08</v>
      </c>
      <c r="CW7" s="24">
        <v>54.61</v>
      </c>
      <c r="CX7" s="24">
        <v>100</v>
      </c>
      <c r="CY7" s="24">
        <v>100</v>
      </c>
      <c r="CZ7" s="24">
        <v>100</v>
      </c>
      <c r="DA7" s="24">
        <v>100</v>
      </c>
      <c r="DB7" s="24">
        <v>100</v>
      </c>
      <c r="DC7" s="24">
        <v>90.63</v>
      </c>
      <c r="DD7" s="24">
        <v>87.8</v>
      </c>
      <c r="DE7" s="24">
        <v>88.43</v>
      </c>
      <c r="DF7" s="24">
        <v>90.34</v>
      </c>
      <c r="DG7" s="24">
        <v>90.57</v>
      </c>
      <c r="DH7" s="24">
        <v>85.31</v>
      </c>
      <c r="DI7" s="24"/>
      <c r="DJ7" s="24"/>
      <c r="DK7" s="24"/>
      <c r="DL7" s="24"/>
      <c r="DM7" s="24"/>
      <c r="DN7" s="24"/>
      <c r="DO7" s="24"/>
      <c r="DP7" s="24"/>
      <c r="DQ7" s="24"/>
      <c r="DR7" s="24"/>
      <c r="DS7" s="24"/>
      <c r="DT7" s="24"/>
      <c r="DU7" s="24"/>
      <c r="DV7" s="24"/>
      <c r="DW7" s="24"/>
      <c r="DX7" s="24"/>
      <c r="DY7" s="24"/>
      <c r="DZ7" s="24"/>
      <c r="EA7" s="24"/>
      <c r="EB7" s="24"/>
      <c r="EC7" s="24"/>
      <c r="ED7" s="24"/>
      <c r="EE7" s="24" t="s">
        <v>105</v>
      </c>
      <c r="EF7" s="24" t="s">
        <v>105</v>
      </c>
      <c r="EG7" s="24" t="s">
        <v>105</v>
      </c>
      <c r="EH7" s="24" t="s">
        <v>105</v>
      </c>
      <c r="EI7" s="24" t="s">
        <v>105</v>
      </c>
      <c r="EJ7" s="24" t="s">
        <v>105</v>
      </c>
      <c r="EK7" s="24" t="s">
        <v>105</v>
      </c>
      <c r="EL7" s="24" t="s">
        <v>105</v>
      </c>
      <c r="EM7" s="24" t="s">
        <v>105</v>
      </c>
      <c r="EN7" s="24" t="s">
        <v>105</v>
      </c>
      <c r="EO7" s="24" t="s">
        <v>105</v>
      </c>
    </row>
    <row r="8" spans="1:145"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2">
      <c r="A9" s="26"/>
      <c r="B9" s="26" t="s">
        <v>107</v>
      </c>
      <c r="C9" s="26" t="s">
        <v>108</v>
      </c>
      <c r="D9" s="26" t="s">
        <v>109</v>
      </c>
      <c r="E9" s="26" t="s">
        <v>110</v>
      </c>
      <c r="F9" s="26" t="s">
        <v>111</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2">
      <c r="A10" s="26" t="s">
        <v>49</v>
      </c>
      <c r="B10" s="27">
        <f>DATEVALUE($B7-B11&amp;"/1/"&amp;B12)</f>
        <v>36892</v>
      </c>
      <c r="C10" s="27">
        <f t="shared" ref="C10:F10" si="15">DATEVALUE($B7-C11&amp;"/1/"&amp;C12)</f>
        <v>37257</v>
      </c>
      <c r="D10" s="27">
        <f t="shared" si="15"/>
        <v>37623</v>
      </c>
      <c r="E10" s="27">
        <f t="shared" si="15"/>
        <v>37989</v>
      </c>
      <c r="F10" s="27">
        <f t="shared" si="15"/>
        <v>38356</v>
      </c>
    </row>
    <row r="11" spans="1:145" x14ac:dyDescent="0.2">
      <c r="B11">
        <v>22</v>
      </c>
      <c r="C11">
        <v>21</v>
      </c>
      <c r="D11">
        <v>20</v>
      </c>
      <c r="E11">
        <v>19</v>
      </c>
      <c r="F11">
        <v>18</v>
      </c>
      <c r="G11" t="s">
        <v>112</v>
      </c>
    </row>
    <row r="12" spans="1:145" x14ac:dyDescent="0.2">
      <c r="B12">
        <v>1</v>
      </c>
      <c r="C12">
        <v>1</v>
      </c>
      <c r="D12">
        <v>2</v>
      </c>
      <c r="E12">
        <v>3</v>
      </c>
      <c r="F12">
        <v>4</v>
      </c>
      <c r="G12" t="s">
        <v>113</v>
      </c>
    </row>
    <row r="13" spans="1:145" x14ac:dyDescent="0.2">
      <c r="B13" t="s">
        <v>114</v>
      </c>
      <c r="C13" t="s">
        <v>115</v>
      </c>
      <c r="D13" t="s">
        <v>116</v>
      </c>
      <c r="E13" t="s">
        <v>116</v>
      </c>
      <c r="F13" t="s">
        <v>115</v>
      </c>
      <c r="G13" t="s">
        <v>117</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2025-02-14T06:06:18Z</cp:lastPrinted>
  <dcterms:created xsi:type="dcterms:W3CDTF">2025-01-24T07:39:46Z</dcterms:created>
  <dcterms:modified xsi:type="dcterms:W3CDTF">2025-03-03T08:06:41Z</dcterms:modified>
  <cp:category/>
</cp:coreProperties>
</file>