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a-t\_令和６年度\3000_上下水道事業\3020_経営課\3020_経営課（水道）\010_予算・決算\020_決算\53020_経営比較分析\"/>
    </mc:Choice>
  </mc:AlternateContent>
  <xr:revisionPtr revIDLastSave="0" documentId="13_ncr:1_{EDB41919-0EE9-4C44-8D67-47E610A6ED6A}" xr6:coauthVersionLast="47" xr6:coauthVersionMax="47" xr10:uidLastSave="{00000000-0000-0000-0000-000000000000}"/>
  <workbookProtection workbookAlgorithmName="SHA-512" workbookHashValue="ylR278imhUadWf+8efllhoHhIj7HXRcXH9JBMy03qO66eWIoaKcWKxJwdlG+rXczW/WSpaHreZ2H/cTBLBGpaA==" workbookSaltValue="yV0Clqts0ybYsYqrMiawLg=="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I85" i="4"/>
  <c r="H85" i="4"/>
  <c r="E85" i="4"/>
  <c r="BB10" i="4"/>
  <c r="AT10" i="4"/>
  <c r="P10" i="4"/>
  <c r="AT8" i="4"/>
  <c r="W8" i="4"/>
  <c r="P8" i="4"/>
  <c r="B6"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<sst xmlns="http://schemas.openxmlformats.org/spreadsheetml/2006/main" count="236" uniqueCount="116">
  <si>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</si>
  <si>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</si>
  <si>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</si>
  <si>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</si>
  <si>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</si>
  <si>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</si>
  <si>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</si>
  <si>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</si>
  <si>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</si>
  <si>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</si>
  <si>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</si>
  <si>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</si>
  <si>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</si>
  <si>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</si>
  <si>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</si>
  <si>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</si>
  <si>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</si>
  <si>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</si>
  <si>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</si>
  <si>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</si>
  <si>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</si>
  <si>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</si>
  <si>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</si>
  <si>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</si>
  <si>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</si>
  <si>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</si>
  <si>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</si>
  <si>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</si>
  <si>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</si>
  <si>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</si>
  <si>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</si>
  <si>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</si>
  <si>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</si>
  <si>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</si>
  <si>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</si>
  <si>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</si>
  <si>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</si>
  <si>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</si>
  <si>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</si>
  <si>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</si>
  <si>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</si>
  <si>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</si>
  <si>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</si>
  <si>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</si>
  <si>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</si>
  <si>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</si>
  <si>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</si>
  <si>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</si>
  <si>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</si>
  <si>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</si>
  <si>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</si>
  <si>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</si>
  <si>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</si>
  <si>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</si>
  <si>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</si>
  <si>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</si>
  <si>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</si>
  <si>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</si>
  <si>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</si>
  <si>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</si>
  <si>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</si>
  <si>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</si>
  <si>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</si>
  <si>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</si>
  <si>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</si>
  <si>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</si>
  <si>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</si>
  <si>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</si>
  <si>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</si>
  <si>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</si>
  <si>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</si>
  <si>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</si>
  <si>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</si>
  <si>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</si>
  <si>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</si>
  <si>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</si>
  <si>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</si>
  <si>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</si>
  <si>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</si>
  <si>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</si>
  <si>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</si>
  <si>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</si>
  <si>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</si>
  <si>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</si>
  <si>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</si>
  <si>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</si>
  <si>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</si>
  <si>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</si>
  <si>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</si>
  <si>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</si>
  <si>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</si>
  <si>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</si>
  <si>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</si>
  <si>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</si>
  <si>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</si>
  <si>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</si>
  <si>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</si>
  <si>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</si>
  <si>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</si>
  <si>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</si>
  <si>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</si>
  <si>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</si>
  <si>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</si>
  <si>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</si>
  <si>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</si>
  <si>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</si>
  <si>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</si>
  <si>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</si>
  <si>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</si>
  <si>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</si>
  <si>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</si>
  <si>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</si>
  <si>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</si>
  <si>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r>
      <t>　滝沢市下水道事業は、平成27年度に地方公営企業法を適用し地方公営企業会計に移行しました。
　各指標値は類似団体平均値や全国平均値と比較して、全般的に良好と言えます。
①経常収支比率　前年度と比較して減少していますが、主な要因は管渠の資産譲与に伴う資産減耗費の増加によるもので、R05年度に限った一過性のものです。
②累積欠損金比率　欠損金は生じていません。
③流動比率　100％を上回っており短期的な債務に対する支払能力がある程度担保されています。
④企業債残高対事業規模比率　類似団体等と比較して低く、企業債残高が相対的に低いことを示しています。
⑤経費回収率　R02年度以後ほぼ横ばいです。
⑥汚水処理原価　R02年度以後ほぼ横ばいです。
⑦施設利用率　汚水全量分を県の流域下水道に接続しているため、市独自の処理施設はありません。
⑧水</t>
    </r>
    <r>
      <rPr>
        <sz val="11"/>
        <rFont val="ＭＳ ゴシック"/>
        <family val="3"/>
        <charset val="128"/>
      </rPr>
      <t>洗化率　下水道整備のほか、浄化槽の整備についても普及促進を図り、下水環境の整備に努めています。</t>
    </r>
    <rPh sb="47" eb="50">
      <t>カクシヒョウ</t>
    </rPh>
    <rPh sb="50" eb="51">
      <t>チ</t>
    </rPh>
    <rPh sb="52" eb="54">
      <t>ルイジ</t>
    </rPh>
    <rPh sb="54" eb="56">
      <t>ダンタイ</t>
    </rPh>
    <rPh sb="56" eb="59">
      <t>ヘイキンチ</t>
    </rPh>
    <rPh sb="60" eb="62">
      <t>ゼンコク</t>
    </rPh>
    <rPh sb="62" eb="65">
      <t>ヘイキンチ</t>
    </rPh>
    <rPh sb="66" eb="68">
      <t>ヒカク</t>
    </rPh>
    <rPh sb="71" eb="74">
      <t>ゼンパンテキ</t>
    </rPh>
    <rPh sb="75" eb="77">
      <t>リョウコウ</t>
    </rPh>
    <rPh sb="78" eb="79">
      <t>イ</t>
    </rPh>
    <rPh sb="93" eb="96">
      <t>ゼンネンド</t>
    </rPh>
    <rPh sb="97" eb="99">
      <t>ヒカク</t>
    </rPh>
    <rPh sb="101" eb="103">
      <t>ゲンショウ</t>
    </rPh>
    <rPh sb="110" eb="111">
      <t>オモ</t>
    </rPh>
    <rPh sb="112" eb="114">
      <t>ヨウイン</t>
    </rPh>
    <rPh sb="115" eb="117">
      <t>カンキョ</t>
    </rPh>
    <rPh sb="118" eb="120">
      <t>シサン</t>
    </rPh>
    <rPh sb="120" eb="122">
      <t>ジョウヨ</t>
    </rPh>
    <rPh sb="123" eb="124">
      <t>トモナ</t>
    </rPh>
    <rPh sb="125" eb="127">
      <t>シサン</t>
    </rPh>
    <rPh sb="127" eb="129">
      <t>ゲンモウ</t>
    </rPh>
    <rPh sb="129" eb="130">
      <t>ヒ</t>
    </rPh>
    <rPh sb="131" eb="133">
      <t>ゾウカ</t>
    </rPh>
    <rPh sb="143" eb="145">
      <t>ネンド</t>
    </rPh>
    <rPh sb="146" eb="147">
      <t>カギ</t>
    </rPh>
    <rPh sb="149" eb="152">
      <t>イッカセイ</t>
    </rPh>
    <rPh sb="192" eb="194">
      <t>ウワマワ</t>
    </rPh>
    <rPh sb="198" eb="201">
      <t>タンキテキ</t>
    </rPh>
    <rPh sb="202" eb="204">
      <t>サイム</t>
    </rPh>
    <rPh sb="205" eb="206">
      <t>タイ</t>
    </rPh>
    <rPh sb="208" eb="210">
      <t>シハラ</t>
    </rPh>
    <rPh sb="210" eb="212">
      <t>ノウリョク</t>
    </rPh>
    <rPh sb="215" eb="217">
      <t>テイド</t>
    </rPh>
    <rPh sb="217" eb="219">
      <t>タンポ</t>
    </rPh>
    <rPh sb="254" eb="256">
      <t>キギョウ</t>
    </rPh>
    <rPh sb="256" eb="257">
      <t>サイ</t>
    </rPh>
    <rPh sb="257" eb="259">
      <t>ザンダカ</t>
    </rPh>
    <rPh sb="260" eb="263">
      <t>ソウタイテキ</t>
    </rPh>
    <rPh sb="264" eb="265">
      <t>ヒク</t>
    </rPh>
    <rPh sb="269" eb="270">
      <t>シメ</t>
    </rPh>
    <rPh sb="287" eb="289">
      <t>ネンド</t>
    </rPh>
    <rPh sb="289" eb="291">
      <t>イゴ</t>
    </rPh>
    <rPh sb="293" eb="294">
      <t>ヨコ</t>
    </rPh>
    <rPh sb="311" eb="313">
      <t>ネンド</t>
    </rPh>
    <rPh sb="313" eb="315">
      <t>イゴ</t>
    </rPh>
    <rPh sb="317" eb="318">
      <t>ヨコ</t>
    </rPh>
    <rPh sb="325" eb="327">
      <t>シセツ</t>
    </rPh>
    <rPh sb="327" eb="329">
      <t>リヨウ</t>
    </rPh>
    <rPh sb="329" eb="330">
      <t>リツ</t>
    </rPh>
    <rPh sb="335" eb="336">
      <t>ブン</t>
    </rPh>
    <rPh sb="337" eb="338">
      <t>ケン</t>
    </rPh>
    <rPh sb="339" eb="341">
      <t>リュウイキ</t>
    </rPh>
    <rPh sb="341" eb="344">
      <t>ゲスイドウ</t>
    </rPh>
    <rPh sb="345" eb="347">
      <t>セツゾク</t>
    </rPh>
    <rPh sb="354" eb="355">
      <t>シ</t>
    </rPh>
    <rPh sb="355" eb="357">
      <t>ドクジ</t>
    </rPh>
    <rPh sb="358" eb="360">
      <t>ショリ</t>
    </rPh>
    <rPh sb="360" eb="362">
      <t>シセツ</t>
    </rPh>
    <phoneticPr fontId="4"/>
  </si>
  <si>
    <t>　滝沢市下水道事業は、流域下水道の処理施設を使用しているため、本市では主に下水道管、マンホール及びマンホールポンプの維持管理、更新を行っています。
①有形固定資産減価償却率　類似団体と同様に増加傾向であり、老朽化が進んでいます。
②管渠老朽化率　R05現在、法定耐用年数を超えた管渠はありません。
③管渠改善率　法定耐用年数を超えた管渠が無いこと等からR04年度までは実績がありませんでしたが、今後はストックマネジメント計画等により計画的に改築をしていきます。また、過去に開発者から帰属を受けた管渠の老朽化が著しいことから対策を講じます。</t>
    <rPh sb="63" eb="65">
      <t>コウシン</t>
    </rPh>
    <rPh sb="88" eb="90">
      <t>ルイジ</t>
    </rPh>
    <rPh sb="90" eb="92">
      <t>ダンタイ</t>
    </rPh>
    <rPh sb="93" eb="95">
      <t>ドウヨウ</t>
    </rPh>
    <rPh sb="96" eb="98">
      <t>ゾウカ</t>
    </rPh>
    <rPh sb="98" eb="100">
      <t>ケイコウ</t>
    </rPh>
    <rPh sb="104" eb="107">
      <t>ロウキュウカ</t>
    </rPh>
    <rPh sb="108" eb="109">
      <t>スス</t>
    </rPh>
    <rPh sb="164" eb="165">
      <t>コ</t>
    </rPh>
    <rPh sb="167" eb="169">
      <t>カンキョ</t>
    </rPh>
    <rPh sb="170" eb="171">
      <t>ナ</t>
    </rPh>
    <rPh sb="174" eb="175">
      <t>トウ</t>
    </rPh>
    <rPh sb="180" eb="182">
      <t>ネンド</t>
    </rPh>
    <rPh sb="185" eb="187">
      <t>ジッセキ</t>
    </rPh>
    <rPh sb="198" eb="200">
      <t>コンゴ</t>
    </rPh>
    <rPh sb="213" eb="214">
      <t>トウ</t>
    </rPh>
    <rPh sb="234" eb="236">
      <t>カコ</t>
    </rPh>
    <rPh sb="248" eb="250">
      <t>カンキョ</t>
    </rPh>
    <phoneticPr fontId="4"/>
  </si>
  <si>
    <t>　当市下水道事業の経営状況は現時点では比較的良好ですが、今後は施設の更新需要の増大や有収水量の減少など厳しさが増してくるものと考えられます。
　このため、より一層厳しいコスト意識をベースに、更新需要の精査・平準化や施設規模の適正化、下水道使用料見直しの検討などを行いながら、経営の安定化に努めていく必要があります。</t>
    <rPh sb="3" eb="4">
      <t>ゲ</t>
    </rPh>
    <rPh sb="19" eb="22">
      <t>ヒカクテキ</t>
    </rPh>
    <rPh sb="116" eb="117">
      <t>ゲ</t>
    </rPh>
    <rPh sb="119" eb="122">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</si>
</sst>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formatCode="#,##0.00;&quot;△&quot;#,##0.00;&quot;-&quot;">
                  <c:v>0.05</c:v>
                </c:pt>
              </c:numCache>
            </c:numRef>
          </c:val>
          <c:extLst>
            <c:ext xmlns:c16="http://schemas.microsoft.com/office/drawing/2014/chart" uri="{C3380CC4-5D6E-409C-BE32-E72D297353CC}">
              <c16:uniqueId val="{00000000-6D74-454D-BEFF-A8DDD9B112B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0.08</c:v>
                </c:pt>
                <c:pt idx="2">
                  <c:v>0.24</c:v>
                </c:pt>
                <c:pt idx="3">
                  <c:v>0.14000000000000001</c:v>
                </c:pt>
                <c:pt idx="4">
                  <c:v>0.06</c:v>
                </c:pt>
              </c:numCache>
            </c:numRef>
          </c:val>
          <c:smooth val="0"/>
          <c:extLst>
            <c:ext xmlns:c16="http://schemas.microsoft.com/office/drawing/2014/chart" uri="{C3380CC4-5D6E-409C-BE32-E72D297353CC}">
              <c16:uniqueId val="{00000001-6D74-454D-BEFF-A8DDD9B112B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116.91</c:v>
                </c:pt>
                <c:pt idx="1">
                  <c:v>113.3</c:v>
                </c:pt>
                <c:pt idx="2">
                  <c:v>112.55</c:v>
                </c:pt>
                <c:pt idx="3">
                  <c:v>113.86</c:v>
                </c:pt>
                <c:pt idx="4">
                  <c:v>107.86</c:v>
                </c:pt>
              </c:numCache>
            </c:numRef>
          </c:val>
          <c:extLst>
            <c:ext xmlns:c16="http://schemas.microsoft.com/office/drawing/2014/chart" uri="{C3380CC4-5D6E-409C-BE32-E72D297353CC}">
              <c16:uniqueId val="{00000000-B4AF-4ECC-AEC9-49C66BA09E4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106.32</c:v>
                </c:pt>
                <c:pt idx="1">
                  <c:v>106.67</c:v>
                </c:pt>
                <c:pt idx="2">
                  <c:v>106.9</c:v>
                </c:pt>
                <c:pt idx="3">
                  <c:v>106.74</c:v>
                </c:pt>
                <c:pt idx="4">
                  <c:v>107.64</c:v>
                </c:pt>
              </c:numCache>
            </c:numRef>
          </c:val>
          <c:smooth val="0"/>
          <c:extLst>
            <c:ext xmlns:c16="http://schemas.microsoft.com/office/drawing/2014/chart" uri="{C3380CC4-5D6E-409C-BE32-E72D297353CC}">
              <c16:uniqueId val="{00000001-B4AF-4ECC-AEC9-49C66BA09E4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14.02</c:v>
                </c:pt>
                <c:pt idx="1">
                  <c:v>16.57</c:v>
                </c:pt>
                <c:pt idx="2">
                  <c:v>19.2</c:v>
                </c:pt>
                <c:pt idx="3">
                  <c:v>21.62</c:v>
                </c:pt>
                <c:pt idx="4">
                  <c:v>24.27</c:v>
                </c:pt>
              </c:numCache>
            </c:numRef>
          </c:val>
          <c:extLst>
            <c:ext xmlns:c16="http://schemas.microsoft.com/office/drawing/2014/chart" uri="{C3380CC4-5D6E-409C-BE32-E72D297353CC}">
              <c16:uniqueId val="{00000000-3592-48BE-BD39-1A8D9A06C97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21.22</c:v>
                </c:pt>
                <c:pt idx="1">
                  <c:v>23.25</c:v>
                </c:pt>
                <c:pt idx="2">
                  <c:v>25.2</c:v>
                </c:pt>
                <c:pt idx="3">
                  <c:v>27.42</c:v>
                </c:pt>
                <c:pt idx="4">
                  <c:v>29.93</c:v>
                </c:pt>
              </c:numCache>
            </c:numRef>
          </c:val>
          <c:smooth val="0"/>
          <c:extLst>
            <c:ext xmlns:c16="http://schemas.microsoft.com/office/drawing/2014/chart" uri="{C3380CC4-5D6E-409C-BE32-E72D297353CC}">
              <c16:uniqueId val="{00000001-3592-48BE-BD39-1A8D9A06C97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7D-4647-BDE0-C1232055877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0.83</c:v>
                </c:pt>
                <c:pt idx="1">
                  <c:v>1.06</c:v>
                </c:pt>
                <c:pt idx="2">
                  <c:v>2.02</c:v>
                </c:pt>
                <c:pt idx="3">
                  <c:v>2.67</c:v>
                </c:pt>
                <c:pt idx="4">
                  <c:v>2.74</c:v>
                </c:pt>
              </c:numCache>
            </c:numRef>
          </c:val>
          <c:smooth val="0"/>
          <c:extLst>
            <c:ext xmlns:c16="http://schemas.microsoft.com/office/drawing/2014/chart" uri="{C3380CC4-5D6E-409C-BE32-E72D297353CC}">
              <c16:uniqueId val="{00000001-E97D-4647-BDE0-C1232055877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F6-4256-8262-123D64B20E0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c:v>
                </c:pt>
                <c:pt idx="1">
                  <c:v>3.68</c:v>
                </c:pt>
                <c:pt idx="2">
                  <c:v>5.3</c:v>
                </c:pt>
                <c:pt idx="3">
                  <c:v>6.49</c:v>
                </c:pt>
                <c:pt idx="4">
                  <c:v>5.61</c:v>
                </c:pt>
              </c:numCache>
            </c:numRef>
          </c:val>
          <c:smooth val="0"/>
          <c:extLst>
            <c:ext xmlns:c16="http://schemas.microsoft.com/office/drawing/2014/chart" uri="{C3380CC4-5D6E-409C-BE32-E72D297353CC}">
              <c16:uniqueId val="{00000001-24F6-4256-8262-123D64B20E0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58.27</c:v>
                </c:pt>
                <c:pt idx="1">
                  <c:v>74.7</c:v>
                </c:pt>
                <c:pt idx="2">
                  <c:v>90.84</c:v>
                </c:pt>
                <c:pt idx="3">
                  <c:v>114.99</c:v>
                </c:pt>
                <c:pt idx="4">
                  <c:v>122.33</c:v>
                </c:pt>
              </c:numCache>
            </c:numRef>
          </c:val>
          <c:extLst>
            <c:ext xmlns:c16="http://schemas.microsoft.com/office/drawing/2014/chart" uri="{C3380CC4-5D6E-409C-BE32-E72D297353CC}">
              <c16:uniqueId val="{00000000-2986-49EA-9370-7B2FB69F6E3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71.540000000000006</c:v>
                </c:pt>
                <c:pt idx="1">
                  <c:v>67.86</c:v>
                </c:pt>
                <c:pt idx="2">
                  <c:v>72.92</c:v>
                </c:pt>
                <c:pt idx="3">
                  <c:v>81.19</c:v>
                </c:pt>
                <c:pt idx="4">
                  <c:v>76.319999999999993</c:v>
                </c:pt>
              </c:numCache>
            </c:numRef>
          </c:val>
          <c:smooth val="0"/>
          <c:extLst>
            <c:ext xmlns:c16="http://schemas.microsoft.com/office/drawing/2014/chart" uri="{C3380CC4-5D6E-409C-BE32-E72D297353CC}">
              <c16:uniqueId val="{00000001-2986-49EA-9370-7B2FB69F6E3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474.45</c:v>
                </c:pt>
                <c:pt idx="1">
                  <c:v>451.9</c:v>
                </c:pt>
                <c:pt idx="2">
                  <c:v>433.36</c:v>
                </c:pt>
                <c:pt idx="3">
                  <c:v>414.63</c:v>
                </c:pt>
                <c:pt idx="4">
                  <c:v>403.61</c:v>
                </c:pt>
              </c:numCache>
            </c:numRef>
          </c:val>
          <c:extLst>
            <c:ext xmlns:c16="http://schemas.microsoft.com/office/drawing/2014/chart" uri="{C3380CC4-5D6E-409C-BE32-E72D297353CC}">
              <c16:uniqueId val="{00000000-38DF-43C4-85CA-A937A823A2A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653.69000000000005</c:v>
                </c:pt>
                <c:pt idx="1">
                  <c:v>709.4</c:v>
                </c:pt>
                <c:pt idx="2">
                  <c:v>734.47</c:v>
                </c:pt>
                <c:pt idx="3">
                  <c:v>720.89</c:v>
                </c:pt>
                <c:pt idx="4">
                  <c:v>749.43</c:v>
                </c:pt>
              </c:numCache>
            </c:numRef>
          </c:val>
          <c:smooth val="0"/>
          <c:extLst>
            <c:ext xmlns:c16="http://schemas.microsoft.com/office/drawing/2014/chart" uri="{C3380CC4-5D6E-409C-BE32-E72D297353CC}">
              <c16:uniqueId val="{00000001-38DF-43C4-85CA-A937A823A2A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79.760000000000005</c:v>
                </c:pt>
                <c:pt idx="1">
                  <c:v>98.91</c:v>
                </c:pt>
                <c:pt idx="2">
                  <c:v>99.48</c:v>
                </c:pt>
                <c:pt idx="3">
                  <c:v>99.57</c:v>
                </c:pt>
                <c:pt idx="4">
                  <c:v>99.6</c:v>
                </c:pt>
              </c:numCache>
            </c:numRef>
          </c:val>
          <c:extLst>
            <c:ext xmlns:c16="http://schemas.microsoft.com/office/drawing/2014/chart" uri="{C3380CC4-5D6E-409C-BE32-E72D297353CC}">
              <c16:uniqueId val="{00000000-98AA-4BD5-8295-577E06A7156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88.05</c:v>
                </c:pt>
                <c:pt idx="1">
                  <c:v>91.14</c:v>
                </c:pt>
                <c:pt idx="2">
                  <c:v>90.69</c:v>
                </c:pt>
                <c:pt idx="3">
                  <c:v>90.5</c:v>
                </c:pt>
                <c:pt idx="4">
                  <c:v>98.46</c:v>
                </c:pt>
              </c:numCache>
            </c:numRef>
          </c:val>
          <c:smooth val="0"/>
          <c:extLst>
            <c:ext xmlns:c16="http://schemas.microsoft.com/office/drawing/2014/chart" uri="{C3380CC4-5D6E-409C-BE32-E72D297353CC}">
              <c16:uniqueId val="{00000001-98AA-4BD5-8295-577E06A7156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189.8</c:v>
                </c:pt>
                <c:pt idx="1">
                  <c:v>152.57</c:v>
                </c:pt>
                <c:pt idx="2">
                  <c:v>151.96</c:v>
                </c:pt>
                <c:pt idx="3">
                  <c:v>152.08000000000001</c:v>
                </c:pt>
                <c:pt idx="4">
                  <c:v>151.86000000000001</c:v>
                </c:pt>
              </c:numCache>
            </c:numRef>
          </c:val>
          <c:extLst>
            <c:ext xmlns:c16="http://schemas.microsoft.com/office/drawing/2014/chart" uri="{C3380CC4-5D6E-409C-BE32-E72D297353CC}">
              <c16:uniqueId val="{00000000-EC13-4516-9ADF-C28BD31EBF5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141.15</c:v>
                </c:pt>
                <c:pt idx="1">
                  <c:v>136.86000000000001</c:v>
                </c:pt>
                <c:pt idx="2">
                  <c:v>138.52000000000001</c:v>
                </c:pt>
                <c:pt idx="3">
                  <c:v>138.66999999999999</c:v>
                </c:pt>
                <c:pt idx="4">
                  <c:v>157.44999999999999</c:v>
                </c:pt>
              </c:numCache>
            </c:numRef>
          </c:val>
          <c:smooth val="0"/>
          <c:extLst>
            <c:ext xmlns:c16="http://schemas.microsoft.com/office/drawing/2014/chart" uri="{C3380CC4-5D6E-409C-BE32-E72D297353CC}">
              <c16:uniqueId val="{00000001-EC13-4516-9ADF-C28BD31EBF5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BF-43FD-987D-F3D71BEB916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57.04</c:v>
                </c:pt>
                <c:pt idx="1">
                  <c:v>60.78</c:v>
                </c:pt>
                <c:pt idx="2">
                  <c:v>59.96</c:v>
                </c:pt>
                <c:pt idx="3">
                  <c:v>59.9</c:v>
                </c:pt>
                <c:pt idx="4">
                  <c:v>63.71</c:v>
                </c:pt>
              </c:numCache>
            </c:numRef>
          </c:val>
          <c:smooth val="0"/>
          <c:extLst>
            <c:ext xmlns:c16="http://schemas.microsoft.com/office/drawing/2014/chart" uri="{C3380CC4-5D6E-409C-BE32-E72D297353CC}">
              <c16:uniqueId val="{00000001-2FBF-43FD-987D-F3D71BEB916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95.02</c:v>
                </c:pt>
                <c:pt idx="1">
                  <c:v>95.45</c:v>
                </c:pt>
                <c:pt idx="2">
                  <c:v>97.09</c:v>
                </c:pt>
                <c:pt idx="3">
                  <c:v>96.81</c:v>
                </c:pt>
                <c:pt idx="4">
                  <c:v>96.12</c:v>
                </c:pt>
              </c:numCache>
            </c:numRef>
          </c:val>
          <c:extLst>
            <c:ext xmlns:c16="http://schemas.microsoft.com/office/drawing/2014/chart" uri="{C3380CC4-5D6E-409C-BE32-E72D297353CC}">
              <c16:uniqueId val="{00000000-9D4A-47F5-8D6B-C40C8C1E518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93.73</c:v>
                </c:pt>
                <c:pt idx="1">
                  <c:v>94.17</c:v>
                </c:pt>
                <c:pt idx="2">
                  <c:v>94.27</c:v>
                </c:pt>
                <c:pt idx="3">
                  <c:v>94.46</c:v>
                </c:pt>
                <c:pt idx="4">
                  <c:v>92.89</c:v>
                </c:pt>
              </c:numCache>
            </c:numRef>
          </c:val>
          <c:smooth val="0"/>
          <c:extLst>
            <c:ext xmlns:c16="http://schemas.microsoft.com/office/drawing/2014/chart" uri="{C3380CC4-5D6E-409C-BE32-E72D297353CC}">
              <c16:uniqueId val="{00000001-9D4A-47F5-8D6B-C40C8C1E518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J63" sqref="BJ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滝沢市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54933</v>
      </c>
      <c r="AM8" s="41"/>
      <c r="AN8" s="41"/>
      <c r="AO8" s="41"/>
      <c r="AP8" s="41"/>
      <c r="AQ8" s="41"/>
      <c r="AR8" s="41"/>
      <c r="AS8" s="41"/>
      <c r="AT8" s="34">
        <f>データ!T6</f>
        <v>182.46</v>
      </c>
      <c r="AU8" s="34"/>
      <c r="AV8" s="34"/>
      <c r="AW8" s="34"/>
      <c r="AX8" s="34"/>
      <c r="AY8" s="34"/>
      <c r="AZ8" s="34"/>
      <c r="BA8" s="34"/>
      <c r="BB8" s="34">
        <f>データ!U6</f>
        <v>301.07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70.56</v>
      </c>
      <c r="J10" s="34"/>
      <c r="K10" s="34"/>
      <c r="L10" s="34"/>
      <c r="M10" s="34"/>
      <c r="N10" s="34"/>
      <c r="O10" s="34"/>
      <c r="P10" s="34">
        <f>データ!P6</f>
        <v>70.790000000000006</v>
      </c>
      <c r="Q10" s="34"/>
      <c r="R10" s="34"/>
      <c r="S10" s="34"/>
      <c r="T10" s="34"/>
      <c r="U10" s="34"/>
      <c r="V10" s="34"/>
      <c r="W10" s="34">
        <f>データ!Q6</f>
        <v>76.75</v>
      </c>
      <c r="X10" s="34"/>
      <c r="Y10" s="34"/>
      <c r="Z10" s="34"/>
      <c r="AA10" s="34"/>
      <c r="AB10" s="34"/>
      <c r="AC10" s="34"/>
      <c r="AD10" s="41">
        <f>データ!R6</f>
        <v>3002</v>
      </c>
      <c r="AE10" s="41"/>
      <c r="AF10" s="41"/>
      <c r="AG10" s="41"/>
      <c r="AH10" s="41"/>
      <c r="AI10" s="41"/>
      <c r="AJ10" s="41"/>
      <c r="AK10" s="2"/>
      <c r="AL10" s="41">
        <f>データ!V6</f>
        <v>38689</v>
      </c>
      <c r="AM10" s="41"/>
      <c r="AN10" s="41"/>
      <c r="AO10" s="41"/>
      <c r="AP10" s="41"/>
      <c r="AQ10" s="41"/>
      <c r="AR10" s="41"/>
      <c r="AS10" s="41"/>
      <c r="AT10" s="34">
        <f>データ!W6</f>
        <v>7.78</v>
      </c>
      <c r="AU10" s="34"/>
      <c r="AV10" s="34"/>
      <c r="AW10" s="34"/>
      <c r="AX10" s="34"/>
      <c r="AY10" s="34"/>
      <c r="AZ10" s="34"/>
      <c r="BA10" s="34"/>
      <c r="BB10" s="34">
        <f>データ!X6</f>
        <v>4972.88</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MvNYmDTY3aHe9/T3z3ohumusxXoOmPvbCTSXceBtfLN3Z6O4CxdpNBmrEyE4axRyHQ20QWWomyc2mE78sezc/Q==" saltValue="B0jdtrgbG6PLxo8IhxRK8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32166</v>
      </c>
      <c r="D6" s="19">
        <f t="shared" si="3"/>
        <v>46</v>
      </c>
      <c r="E6" s="19">
        <f t="shared" si="3"/>
        <v>17</v>
      </c>
      <c r="F6" s="19">
        <f t="shared" si="3"/>
        <v>1</v>
      </c>
      <c r="G6" s="19">
        <f t="shared" si="3"/>
        <v>0</v>
      </c>
      <c r="H6" s="19" t="str">
        <f t="shared" si="3"/>
        <v>岩手県　滝沢市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70.56</v>
      </c>
      <c r="P6" s="20">
        <f t="shared" si="3"/>
        <v>70.790000000000006</v>
      </c>
      <c r="Q6" s="20">
        <f t="shared" si="3"/>
        <v>76.75</v>
      </c>
      <c r="R6" s="20">
        <f t="shared" si="3"/>
        <v>3002</v>
      </c>
      <c r="S6" s="20">
        <f t="shared" si="3"/>
        <v>54933</v>
      </c>
      <c r="T6" s="20">
        <f t="shared" si="3"/>
        <v>182.46</v>
      </c>
      <c r="U6" s="20">
        <f t="shared" si="3"/>
        <v>301.07</v>
      </c>
      <c r="V6" s="20">
        <f t="shared" si="3"/>
        <v>38689</v>
      </c>
      <c r="W6" s="20">
        <f t="shared" si="3"/>
        <v>7.78</v>
      </c>
      <c r="X6" s="20">
        <f t="shared" si="3"/>
        <v>4972.88</v>
      </c>
      <c r="Y6" s="21">
        <f>IF(Y7="",NA(),Y7)</f>
        <v>116.91</v>
      </c>
      <c r="Z6" s="21">
        <f t="shared" ref="Z6:AH6" si="4">IF(Z7="",NA(),Z7)</f>
        <v>113.3</v>
      </c>
      <c r="AA6" s="21">
        <f t="shared" si="4"/>
        <v>112.55</v>
      </c>
      <c r="AB6" s="21">
        <f t="shared" si="4"/>
        <v>113.86</v>
      </c>
      <c r="AC6" s="21">
        <f t="shared" si="4"/>
        <v>107.86</v>
      </c>
      <c r="AD6" s="21">
        <f t="shared" si="4"/>
        <v>106.32</v>
      </c>
      <c r="AE6" s="21">
        <f t="shared" si="4"/>
        <v>106.67</v>
      </c>
      <c r="AF6" s="21">
        <f t="shared" si="4"/>
        <v>106.9</v>
      </c>
      <c r="AG6" s="21">
        <f t="shared" si="4"/>
        <v>106.74</v>
      </c>
      <c r="AH6" s="21">
        <f t="shared" si="4"/>
        <v>107.64</v>
      </c>
      <c r="AI6" s="20" t="str">
        <f>IF(AI7="","",IF(AI7="-","【-】","【"&amp;SUBSTITUTE(TEXT(AI7,"#,##0.00"),"-","△")&amp;"】"))</f>
        <v>【105.91】</v>
      </c>
      <c r="AJ6" s="20">
        <f>IF(AJ7="",NA(),AJ7)</f>
        <v>0</v>
      </c>
      <c r="AK6" s="20">
        <f t="shared" ref="AK6:AS6" si="5">IF(AK7="",NA(),AK7)</f>
        <v>0</v>
      </c>
      <c r="AL6" s="20">
        <f t="shared" si="5"/>
        <v>0</v>
      </c>
      <c r="AM6" s="20">
        <f t="shared" si="5"/>
        <v>0</v>
      </c>
      <c r="AN6" s="20">
        <f t="shared" si="5"/>
        <v>0</v>
      </c>
      <c r="AO6" s="21">
        <f t="shared" si="5"/>
        <v>1.35</v>
      </c>
      <c r="AP6" s="21">
        <f t="shared" si="5"/>
        <v>3.68</v>
      </c>
      <c r="AQ6" s="21">
        <f t="shared" si="5"/>
        <v>5.3</v>
      </c>
      <c r="AR6" s="21">
        <f t="shared" si="5"/>
        <v>6.49</v>
      </c>
      <c r="AS6" s="21">
        <f t="shared" si="5"/>
        <v>5.61</v>
      </c>
      <c r="AT6" s="20" t="str">
        <f>IF(AT7="","",IF(AT7="-","【-】","【"&amp;SUBSTITUTE(TEXT(AT7,"#,##0.00"),"-","△")&amp;"】"))</f>
        <v>【3.03】</v>
      </c>
      <c r="AU6" s="21">
        <f>IF(AU7="",NA(),AU7)</f>
        <v>58.27</v>
      </c>
      <c r="AV6" s="21">
        <f t="shared" ref="AV6:BD6" si="6">IF(AV7="",NA(),AV7)</f>
        <v>74.7</v>
      </c>
      <c r="AW6" s="21">
        <f t="shared" si="6"/>
        <v>90.84</v>
      </c>
      <c r="AX6" s="21">
        <f t="shared" si="6"/>
        <v>114.99</v>
      </c>
      <c r="AY6" s="21">
        <f t="shared" si="6"/>
        <v>122.33</v>
      </c>
      <c r="AZ6" s="21">
        <f t="shared" si="6"/>
        <v>71.540000000000006</v>
      </c>
      <c r="BA6" s="21">
        <f t="shared" si="6"/>
        <v>67.86</v>
      </c>
      <c r="BB6" s="21">
        <f t="shared" si="6"/>
        <v>72.92</v>
      </c>
      <c r="BC6" s="21">
        <f t="shared" si="6"/>
        <v>81.19</v>
      </c>
      <c r="BD6" s="21">
        <f t="shared" si="6"/>
        <v>76.319999999999993</v>
      </c>
      <c r="BE6" s="20" t="str">
        <f>IF(BE7="","",IF(BE7="-","【-】","【"&amp;SUBSTITUTE(TEXT(BE7,"#,##0.00"),"-","△")&amp;"】"))</f>
        <v>【78.43】</v>
      </c>
      <c r="BF6" s="21">
        <f>IF(BF7="",NA(),BF7)</f>
        <v>474.45</v>
      </c>
      <c r="BG6" s="21">
        <f t="shared" ref="BG6:BO6" si="7">IF(BG7="",NA(),BG7)</f>
        <v>451.9</v>
      </c>
      <c r="BH6" s="21">
        <f t="shared" si="7"/>
        <v>433.36</v>
      </c>
      <c r="BI6" s="21">
        <f t="shared" si="7"/>
        <v>414.63</v>
      </c>
      <c r="BJ6" s="21">
        <f t="shared" si="7"/>
        <v>403.61</v>
      </c>
      <c r="BK6" s="21">
        <f t="shared" si="7"/>
        <v>653.69000000000005</v>
      </c>
      <c r="BL6" s="21">
        <f t="shared" si="7"/>
        <v>709.4</v>
      </c>
      <c r="BM6" s="21">
        <f t="shared" si="7"/>
        <v>734.47</v>
      </c>
      <c r="BN6" s="21">
        <f t="shared" si="7"/>
        <v>720.89</v>
      </c>
      <c r="BO6" s="21">
        <f t="shared" si="7"/>
        <v>749.43</v>
      </c>
      <c r="BP6" s="20" t="str">
        <f>IF(BP7="","",IF(BP7="-","【-】","【"&amp;SUBSTITUTE(TEXT(BP7,"#,##0.00"),"-","△")&amp;"】"))</f>
        <v>【630.82】</v>
      </c>
      <c r="BQ6" s="21">
        <f>IF(BQ7="",NA(),BQ7)</f>
        <v>79.760000000000005</v>
      </c>
      <c r="BR6" s="21">
        <f t="shared" ref="BR6:BZ6" si="8">IF(BR7="",NA(),BR7)</f>
        <v>98.91</v>
      </c>
      <c r="BS6" s="21">
        <f t="shared" si="8"/>
        <v>99.48</v>
      </c>
      <c r="BT6" s="21">
        <f t="shared" si="8"/>
        <v>99.57</v>
      </c>
      <c r="BU6" s="21">
        <f t="shared" si="8"/>
        <v>99.6</v>
      </c>
      <c r="BV6" s="21">
        <f t="shared" si="8"/>
        <v>88.05</v>
      </c>
      <c r="BW6" s="21">
        <f t="shared" si="8"/>
        <v>91.14</v>
      </c>
      <c r="BX6" s="21">
        <f t="shared" si="8"/>
        <v>90.69</v>
      </c>
      <c r="BY6" s="21">
        <f t="shared" si="8"/>
        <v>90.5</v>
      </c>
      <c r="BZ6" s="21">
        <f t="shared" si="8"/>
        <v>98.46</v>
      </c>
      <c r="CA6" s="20" t="str">
        <f>IF(CA7="","",IF(CA7="-","【-】","【"&amp;SUBSTITUTE(TEXT(CA7,"#,##0.00"),"-","△")&amp;"】"))</f>
        <v>【97.81】</v>
      </c>
      <c r="CB6" s="21">
        <f>IF(CB7="",NA(),CB7)</f>
        <v>189.8</v>
      </c>
      <c r="CC6" s="21">
        <f t="shared" ref="CC6:CK6" si="9">IF(CC7="",NA(),CC7)</f>
        <v>152.57</v>
      </c>
      <c r="CD6" s="21">
        <f t="shared" si="9"/>
        <v>151.96</v>
      </c>
      <c r="CE6" s="21">
        <f t="shared" si="9"/>
        <v>152.08000000000001</v>
      </c>
      <c r="CF6" s="21">
        <f t="shared" si="9"/>
        <v>151.86000000000001</v>
      </c>
      <c r="CG6" s="21">
        <f t="shared" si="9"/>
        <v>141.15</v>
      </c>
      <c r="CH6" s="21">
        <f t="shared" si="9"/>
        <v>136.86000000000001</v>
      </c>
      <c r="CI6" s="21">
        <f t="shared" si="9"/>
        <v>138.52000000000001</v>
      </c>
      <c r="CJ6" s="21">
        <f t="shared" si="9"/>
        <v>138.66999999999999</v>
      </c>
      <c r="CK6" s="21">
        <f t="shared" si="9"/>
        <v>157.44999999999999</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57.04</v>
      </c>
      <c r="CS6" s="21">
        <f t="shared" si="10"/>
        <v>60.78</v>
      </c>
      <c r="CT6" s="21">
        <f t="shared" si="10"/>
        <v>59.96</v>
      </c>
      <c r="CU6" s="21">
        <f t="shared" si="10"/>
        <v>59.9</v>
      </c>
      <c r="CV6" s="21">
        <f t="shared" si="10"/>
        <v>63.71</v>
      </c>
      <c r="CW6" s="20" t="str">
        <f>IF(CW7="","",IF(CW7="-","【-】","【"&amp;SUBSTITUTE(TEXT(CW7,"#,##0.00"),"-","△")&amp;"】"))</f>
        <v>【58.94】</v>
      </c>
      <c r="CX6" s="21">
        <f>IF(CX7="",NA(),CX7)</f>
        <v>95.02</v>
      </c>
      <c r="CY6" s="21">
        <f t="shared" ref="CY6:DG6" si="11">IF(CY7="",NA(),CY7)</f>
        <v>95.45</v>
      </c>
      <c r="CZ6" s="21">
        <f t="shared" si="11"/>
        <v>97.09</v>
      </c>
      <c r="DA6" s="21">
        <f t="shared" si="11"/>
        <v>96.81</v>
      </c>
      <c r="DB6" s="21">
        <f t="shared" si="11"/>
        <v>96.12</v>
      </c>
      <c r="DC6" s="21">
        <f t="shared" si="11"/>
        <v>93.73</v>
      </c>
      <c r="DD6" s="21">
        <f t="shared" si="11"/>
        <v>94.17</v>
      </c>
      <c r="DE6" s="21">
        <f t="shared" si="11"/>
        <v>94.27</v>
      </c>
      <c r="DF6" s="21">
        <f t="shared" si="11"/>
        <v>94.46</v>
      </c>
      <c r="DG6" s="21">
        <f t="shared" si="11"/>
        <v>92.89</v>
      </c>
      <c r="DH6" s="20" t="str">
        <f>IF(DH7="","",IF(DH7="-","【-】","【"&amp;SUBSTITUTE(TEXT(DH7,"#,##0.00"),"-","△")&amp;"】"))</f>
        <v>【95.91】</v>
      </c>
      <c r="DI6" s="21">
        <f>IF(DI7="",NA(),DI7)</f>
        <v>14.02</v>
      </c>
      <c r="DJ6" s="21">
        <f t="shared" ref="DJ6:DR6" si="12">IF(DJ7="",NA(),DJ7)</f>
        <v>16.57</v>
      </c>
      <c r="DK6" s="21">
        <f t="shared" si="12"/>
        <v>19.2</v>
      </c>
      <c r="DL6" s="21">
        <f t="shared" si="12"/>
        <v>21.62</v>
      </c>
      <c r="DM6" s="21">
        <f t="shared" si="12"/>
        <v>24.27</v>
      </c>
      <c r="DN6" s="21">
        <f t="shared" si="12"/>
        <v>21.22</v>
      </c>
      <c r="DO6" s="21">
        <f t="shared" si="12"/>
        <v>23.25</v>
      </c>
      <c r="DP6" s="21">
        <f t="shared" si="12"/>
        <v>25.2</v>
      </c>
      <c r="DQ6" s="21">
        <f t="shared" si="12"/>
        <v>27.42</v>
      </c>
      <c r="DR6" s="21">
        <f t="shared" si="12"/>
        <v>29.93</v>
      </c>
      <c r="DS6" s="20" t="str">
        <f>IF(DS7="","",IF(DS7="-","【-】","【"&amp;SUBSTITUTE(TEXT(DS7,"#,##0.00"),"-","△")&amp;"】"))</f>
        <v>【41.09】</v>
      </c>
      <c r="DT6" s="20">
        <f>IF(DT7="",NA(),DT7)</f>
        <v>0</v>
      </c>
      <c r="DU6" s="20">
        <f t="shared" ref="DU6:EC6" si="13">IF(DU7="",NA(),DU7)</f>
        <v>0</v>
      </c>
      <c r="DV6" s="20">
        <f t="shared" si="13"/>
        <v>0</v>
      </c>
      <c r="DW6" s="20">
        <f t="shared" si="13"/>
        <v>0</v>
      </c>
      <c r="DX6" s="20">
        <f t="shared" si="13"/>
        <v>0</v>
      </c>
      <c r="DY6" s="21">
        <f t="shared" si="13"/>
        <v>0.83</v>
      </c>
      <c r="DZ6" s="21">
        <f t="shared" si="13"/>
        <v>1.06</v>
      </c>
      <c r="EA6" s="21">
        <f t="shared" si="13"/>
        <v>2.02</v>
      </c>
      <c r="EB6" s="21">
        <f t="shared" si="13"/>
        <v>2.67</v>
      </c>
      <c r="EC6" s="21">
        <f t="shared" si="13"/>
        <v>2.74</v>
      </c>
      <c r="ED6" s="20" t="str">
        <f>IF(ED7="","",IF(ED7="-","【-】","【"&amp;SUBSTITUTE(TEXT(ED7,"#,##0.00"),"-","△")&amp;"】"))</f>
        <v>【8.68】</v>
      </c>
      <c r="EE6" s="20">
        <f>IF(EE7="",NA(),EE7)</f>
        <v>0</v>
      </c>
      <c r="EF6" s="20">
        <f t="shared" ref="EF6:EN6" si="14">IF(EF7="",NA(),EF7)</f>
        <v>0</v>
      </c>
      <c r="EG6" s="20">
        <f t="shared" si="14"/>
        <v>0</v>
      </c>
      <c r="EH6" s="20">
        <f t="shared" si="14"/>
        <v>0</v>
      </c>
      <c r="EI6" s="21">
        <f t="shared" si="14"/>
        <v>0.05</v>
      </c>
      <c r="EJ6" s="21">
        <f t="shared" si="14"/>
        <v>0.12</v>
      </c>
      <c r="EK6" s="21">
        <f t="shared" si="14"/>
        <v>0.08</v>
      </c>
      <c r="EL6" s="21">
        <f t="shared" si="14"/>
        <v>0.24</v>
      </c>
      <c r="EM6" s="21">
        <f t="shared" si="14"/>
        <v>0.14000000000000001</v>
      </c>
      <c r="EN6" s="21">
        <f t="shared" si="14"/>
        <v>0.06</v>
      </c>
      <c r="EO6" s="20" t="str">
        <f>IF(EO7="","",IF(EO7="-","【-】","【"&amp;SUBSTITUTE(TEXT(EO7,"#,##0.00"),"-","△")&amp;"】"))</f>
        <v>【0.22】</v>
      </c>
    </row>
    <row r="7" spans="1:148" s="22" customFormat="1" x14ac:dyDescent="0.15">
      <c r="A7" s="14"/>
      <c r="B7" s="23">
        <v>2023</v>
      </c>
      <c r="C7" s="23">
        <v>32166</v>
      </c>
      <c r="D7" s="23">
        <v>46</v>
      </c>
      <c r="E7" s="23">
        <v>17</v>
      </c>
      <c r="F7" s="23">
        <v>1</v>
      </c>
      <c r="G7" s="23">
        <v>0</v>
      </c>
      <c r="H7" s="23" t="s">
        <v>95</v>
      </c>
      <c r="I7" s="23" t="s">
        <v>96</v>
      </c>
      <c r="J7" s="23" t="s">
        <v>97</v>
      </c>
      <c r="K7" s="23" t="s">
        <v>98</v>
      </c>
      <c r="L7" s="23" t="s">
        <v>99</v>
      </c>
      <c r="M7" s="23" t="s">
        <v>100</v>
      </c>
      <c r="N7" s="24" t="s">
        <v>101</v>
      </c>
      <c r="O7" s="24">
        <v>70.56</v>
      </c>
      <c r="P7" s="24">
        <v>70.790000000000006</v>
      </c>
      <c r="Q7" s="24">
        <v>76.75</v>
      </c>
      <c r="R7" s="24">
        <v>3002</v>
      </c>
      <c r="S7" s="24">
        <v>54933</v>
      </c>
      <c r="T7" s="24">
        <v>182.46</v>
      </c>
      <c r="U7" s="24">
        <v>301.07</v>
      </c>
      <c r="V7" s="24">
        <v>38689</v>
      </c>
      <c r="W7" s="24">
        <v>7.78</v>
      </c>
      <c r="X7" s="24">
        <v>4972.88</v>
      </c>
      <c r="Y7" s="24">
        <v>116.91</v>
      </c>
      <c r="Z7" s="24">
        <v>113.3</v>
      </c>
      <c r="AA7" s="24">
        <v>112.55</v>
      </c>
      <c r="AB7" s="24">
        <v>113.86</v>
      </c>
      <c r="AC7" s="24">
        <v>107.86</v>
      </c>
      <c r="AD7" s="24">
        <v>106.32</v>
      </c>
      <c r="AE7" s="24">
        <v>106.67</v>
      </c>
      <c r="AF7" s="24">
        <v>106.9</v>
      </c>
      <c r="AG7" s="24">
        <v>106.74</v>
      </c>
      <c r="AH7" s="24">
        <v>107.64</v>
      </c>
      <c r="AI7" s="24">
        <v>105.91</v>
      </c>
      <c r="AJ7" s="24">
        <v>0</v>
      </c>
      <c r="AK7" s="24">
        <v>0</v>
      </c>
      <c r="AL7" s="24">
        <v>0</v>
      </c>
      <c r="AM7" s="24">
        <v>0</v>
      </c>
      <c r="AN7" s="24">
        <v>0</v>
      </c>
      <c r="AO7" s="24">
        <v>1.35</v>
      </c>
      <c r="AP7" s="24">
        <v>3.68</v>
      </c>
      <c r="AQ7" s="24">
        <v>5.3</v>
      </c>
      <c r="AR7" s="24">
        <v>6.49</v>
      </c>
      <c r="AS7" s="24">
        <v>5.61</v>
      </c>
      <c r="AT7" s="24">
        <v>3.03</v>
      </c>
      <c r="AU7" s="24">
        <v>58.27</v>
      </c>
      <c r="AV7" s="24">
        <v>74.7</v>
      </c>
      <c r="AW7" s="24">
        <v>90.84</v>
      </c>
      <c r="AX7" s="24">
        <v>114.99</v>
      </c>
      <c r="AY7" s="24">
        <v>122.33</v>
      </c>
      <c r="AZ7" s="24">
        <v>71.540000000000006</v>
      </c>
      <c r="BA7" s="24">
        <v>67.86</v>
      </c>
      <c r="BB7" s="24">
        <v>72.92</v>
      </c>
      <c r="BC7" s="24">
        <v>81.19</v>
      </c>
      <c r="BD7" s="24">
        <v>76.319999999999993</v>
      </c>
      <c r="BE7" s="24">
        <v>78.430000000000007</v>
      </c>
      <c r="BF7" s="24">
        <v>474.45</v>
      </c>
      <c r="BG7" s="24">
        <v>451.9</v>
      </c>
      <c r="BH7" s="24">
        <v>433.36</v>
      </c>
      <c r="BI7" s="24">
        <v>414.63</v>
      </c>
      <c r="BJ7" s="24">
        <v>403.61</v>
      </c>
      <c r="BK7" s="24">
        <v>653.69000000000005</v>
      </c>
      <c r="BL7" s="24">
        <v>709.4</v>
      </c>
      <c r="BM7" s="24">
        <v>734.47</v>
      </c>
      <c r="BN7" s="24">
        <v>720.89</v>
      </c>
      <c r="BO7" s="24">
        <v>749.43</v>
      </c>
      <c r="BP7" s="24">
        <v>630.82000000000005</v>
      </c>
      <c r="BQ7" s="24">
        <v>79.760000000000005</v>
      </c>
      <c r="BR7" s="24">
        <v>98.91</v>
      </c>
      <c r="BS7" s="24">
        <v>99.48</v>
      </c>
      <c r="BT7" s="24">
        <v>99.57</v>
      </c>
      <c r="BU7" s="24">
        <v>99.6</v>
      </c>
      <c r="BV7" s="24">
        <v>88.05</v>
      </c>
      <c r="BW7" s="24">
        <v>91.14</v>
      </c>
      <c r="BX7" s="24">
        <v>90.69</v>
      </c>
      <c r="BY7" s="24">
        <v>90.5</v>
      </c>
      <c r="BZ7" s="24">
        <v>98.46</v>
      </c>
      <c r="CA7" s="24">
        <v>97.81</v>
      </c>
      <c r="CB7" s="24">
        <v>189.8</v>
      </c>
      <c r="CC7" s="24">
        <v>152.57</v>
      </c>
      <c r="CD7" s="24">
        <v>151.96</v>
      </c>
      <c r="CE7" s="24">
        <v>152.08000000000001</v>
      </c>
      <c r="CF7" s="24">
        <v>151.86000000000001</v>
      </c>
      <c r="CG7" s="24">
        <v>141.15</v>
      </c>
      <c r="CH7" s="24">
        <v>136.86000000000001</v>
      </c>
      <c r="CI7" s="24">
        <v>138.52000000000001</v>
      </c>
      <c r="CJ7" s="24">
        <v>138.66999999999999</v>
      </c>
      <c r="CK7" s="24">
        <v>157.44999999999999</v>
      </c>
      <c r="CL7" s="24">
        <v>138.75</v>
      </c>
      <c r="CM7" s="24" t="s">
        <v>101</v>
      </c>
      <c r="CN7" s="24" t="s">
        <v>101</v>
      </c>
      <c r="CO7" s="24" t="s">
        <v>101</v>
      </c>
      <c r="CP7" s="24" t="s">
        <v>101</v>
      </c>
      <c r="CQ7" s="24" t="s">
        <v>101</v>
      </c>
      <c r="CR7" s="24">
        <v>57.04</v>
      </c>
      <c r="CS7" s="24">
        <v>60.78</v>
      </c>
      <c r="CT7" s="24">
        <v>59.96</v>
      </c>
      <c r="CU7" s="24">
        <v>59.9</v>
      </c>
      <c r="CV7" s="24">
        <v>63.71</v>
      </c>
      <c r="CW7" s="24">
        <v>58.94</v>
      </c>
      <c r="CX7" s="24">
        <v>95.02</v>
      </c>
      <c r="CY7" s="24">
        <v>95.45</v>
      </c>
      <c r="CZ7" s="24">
        <v>97.09</v>
      </c>
      <c r="DA7" s="24">
        <v>96.81</v>
      </c>
      <c r="DB7" s="24">
        <v>96.12</v>
      </c>
      <c r="DC7" s="24">
        <v>93.73</v>
      </c>
      <c r="DD7" s="24">
        <v>94.17</v>
      </c>
      <c r="DE7" s="24">
        <v>94.27</v>
      </c>
      <c r="DF7" s="24">
        <v>94.46</v>
      </c>
      <c r="DG7" s="24">
        <v>92.89</v>
      </c>
      <c r="DH7" s="24">
        <v>95.91</v>
      </c>
      <c r="DI7" s="24">
        <v>14.02</v>
      </c>
      <c r="DJ7" s="24">
        <v>16.57</v>
      </c>
      <c r="DK7" s="24">
        <v>19.2</v>
      </c>
      <c r="DL7" s="24">
        <v>21.62</v>
      </c>
      <c r="DM7" s="24">
        <v>24.27</v>
      </c>
      <c r="DN7" s="24">
        <v>21.22</v>
      </c>
      <c r="DO7" s="24">
        <v>23.25</v>
      </c>
      <c r="DP7" s="24">
        <v>25.2</v>
      </c>
      <c r="DQ7" s="24">
        <v>27.42</v>
      </c>
      <c r="DR7" s="24">
        <v>29.93</v>
      </c>
      <c r="DS7" s="24">
        <v>41.09</v>
      </c>
      <c r="DT7" s="24">
        <v>0</v>
      </c>
      <c r="DU7" s="24">
        <v>0</v>
      </c>
      <c r="DV7" s="24">
        <v>0</v>
      </c>
      <c r="DW7" s="24">
        <v>0</v>
      </c>
      <c r="DX7" s="24">
        <v>0</v>
      </c>
      <c r="DY7" s="24">
        <v>0.83</v>
      </c>
      <c r="DZ7" s="24">
        <v>1.06</v>
      </c>
      <c r="EA7" s="24">
        <v>2.02</v>
      </c>
      <c r="EB7" s="24">
        <v>2.67</v>
      </c>
      <c r="EC7" s="24">
        <v>2.74</v>
      </c>
      <c r="ED7" s="24">
        <v>8.68</v>
      </c>
      <c r="EE7" s="24">
        <v>0</v>
      </c>
      <c r="EF7" s="24">
        <v>0</v>
      </c>
      <c r="EG7" s="24">
        <v>0</v>
      </c>
      <c r="EH7" s="24">
        <v>0</v>
      </c>
      <c r="EI7" s="24">
        <v>0.05</v>
      </c>
      <c r="EJ7" s="24">
        <v>0.12</v>
      </c>
      <c r="EK7" s="24">
        <v>0.08</v>
      </c>
      <c r="EL7" s="24">
        <v>0.24</v>
      </c>
      <c r="EM7" s="24">
        <v>0.14000000000000001</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109</v>
      </c>
      <c r="E13" t="s">
        <v>109</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た 高橋　竜也</cp:lastModifiedBy>
  <cp:lastPrinted>2025-01-28T06:49:09Z</cp:lastPrinted>
  <dcterms:created xsi:type="dcterms:W3CDTF">2025-01-24T06:57:54Z</dcterms:created>
  <dcterms:modified xsi:type="dcterms:W3CDTF">2025-01-28T06:49:44Z</dcterms:modified>
  <cp:category/>
</cp:coreProperties>
</file>