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014_雫石町\175_農業集落排水施設（法適用）\"/>
    </mc:Choice>
  </mc:AlternateContent>
  <workbookProtection workbookAlgorithmName="SHA-512" workbookHashValue="2MLV4TIROsF1kbuV/LOV1sYnYBgB90N8cQ3WHbX0pl64dko0MZxzgpPinTd2c3kYNbO+qJjB8bkhH3nWVMvqVg==" workbookSaltValue="hKwknhiu0RTM2wVl6LY50A==" workbookSpinCount="100000" lockStructure="1"/>
  <bookViews>
    <workbookView xWindow="0" yWindow="0" windowWidth="23040" windowHeight="9096"/>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F85" i="4"/>
  <c r="E85" i="4"/>
  <c r="AT10" i="4"/>
  <c r="AL10" i="4"/>
  <c r="I10" i="4"/>
  <c r="AL8" i="4"/>
  <c r="P8" i="4"/>
  <c r="I8" i="4"/>
</calcChain>
</file>

<file path=xl/sharedStrings.xml><?xml version="1.0" encoding="utf-8"?>
<sst xmlns="http://schemas.openxmlformats.org/spreadsheetml/2006/main" count="231" uniqueCount="117">
  <si>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</si>
  <si>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</si>
  <si>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</si>
  <si>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</si>
  <si>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</si>
  <si>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</si>
  <si>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</si>
  <si>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</si>
  <si>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</si>
  <si>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</si>
  <si>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</si>
  <si>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</si>
  <si>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</si>
  <si>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</si>
  <si>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</si>
  <si>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</si>
  <si>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</si>
  <si>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</si>
  <si>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</si>
  <si>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</si>
  <si>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</si>
  <si>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</si>
  <si>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</si>
  <si>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</si>
  <si>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</si>
  <si>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</si>
  <si>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</si>
  <si>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</si>
  <si>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</si>
  <si>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</si>
  <si>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</si>
  <si>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</si>
  <si>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</si>
  <si>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</si>
  <si>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</si>
  <si>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</si>
  <si>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</si>
  <si>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</si>
  <si>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</si>
  <si>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</si>
  <si>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</si>
  <si>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</si>
  <si>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</si>
  <si>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</si>
  <si>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</si>
  <si>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</si>
  <si>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</si>
  <si>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</si>
  <si>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</si>
  <si>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</si>
  <si>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</si>
  <si>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</si>
  <si>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</si>
  <si>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</si>
  <si>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</si>
  <si>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</si>
  <si>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</si>
  <si>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</si>
  <si>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</si>
  <si>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</si>
  <si>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</si>
  <si>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</si>
  <si>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</si>
  <si>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</si>
  <si>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</si>
  <si>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</si>
  <si>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</si>
  <si>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</si>
  <si>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</si>
  <si>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</si>
  <si>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</si>
  <si>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</si>
  <si>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</si>
  <si>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</si>
  <si>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</si>
  <si>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</si>
  <si>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</si>
  <si>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</si>
  <si>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</si>
  <si>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</si>
  <si>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</si>
  <si>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</si>
  <si>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</si>
  <si>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</si>
  <si>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</si>
  <si>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</si>
  <si>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</si>
  <si>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</si>
  <si>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</si>
  <si>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</si>
  <si>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</si>
  <si>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</si>
  <si>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</si>
  <si>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</si>
  <si>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</si>
  <si>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</si>
  <si>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</si>
  <si>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</si>
  <si>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</si>
  <si>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</si>
  <si>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</si>
  <si>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</si>
  <si>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</si>
  <si>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</si>
  <si>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</si>
  <si>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</si>
  <si>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</si>
  <si>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</si>
  <si>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</si>
  <si>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</si>
  <si>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</si>
  <si>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</si>
  <si>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</si>
  <si>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</si>
  <si>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現状から、収入は自主財源が乏しく現金化できる資産も少ない事から、一般会計からの繰入に依存している状況にあります。
　また、人口減少や地理的要因により排水量（有収水量）の増加もあまり見込めない状況にあり、使用料改定以外の方法による収入確保は難しい状況です。支出は、耐用年数を超過した施設等は無いものの、耐用年数の半分を超過した施設が多くあり、維持管理に係る経費の増加や更新に伴う企業債残高の増加などが推測されます。
　これらの課題を解消するため、定期的に適正な使用料改定の検討を行うとともに、計画的に公共下水道に統合を進めていく必要があります。</t>
    <rPh sb="102" eb="105">
      <t>シヨウリョウ</t>
    </rPh>
    <rPh sb="230" eb="232">
      <t>シヨウ</t>
    </rPh>
    <phoneticPr fontId="4"/>
  </si>
  <si>
    <r>
      <t>　</t>
    </r>
    <r>
      <rPr>
        <sz val="10.5"/>
        <color theme="1"/>
        <rFont val="ＭＳ ゴシック"/>
        <family val="3"/>
        <charset val="128"/>
      </rPr>
      <t>経常収支比率は、単年度の収支状況を表す指標で100%以下は赤字経営を示します。当町では近年黒字経営が続いていますが、人口減少による使用料収入の減少や経年劣化による維持管理費の増加が見込まれるため、事業見直しや定期的に使用料改定の検討を行っていき、健全な経営継続に努めていきます。
　流動比率は短期支払能力を表す指標で100％以上である事が望ましいとされています。当町は、徐々に比率が上昇してきているものの、10％台で推移しており、安定した経営を図るうえで使用料収入を増やし現金所持の割合を上げ、支払能力を高めていく必要があります。
　経費回収率は、使用料収入で維持管理費をどの程度賄えているかを表す指標で、100％以上である事が望ましいとされています。当町の回収率は、70％となっており、自主財源（使用料収入）だけでは経費を賄いきれず、一般会計からの繰入金に依存している状況です。
　汚水処理原価は、汚水１㎥当たりの処理費用を表した指標です。今後は人口減少等の影響で排水処理量は減少し維持管理費は増加していく見込みであるため、処理原価が上昇していくと推測されます。
　水洗化率は、処理区域内人口のうち、実際に水洗化し汚水処理している人口の割合を表した指標で、水質保全や使用料収入の増加の観点から100%が望ましいとされています。当町は人口減少や地理的要因から、今後も水洗化率の上昇は難しい状況です。</t>
    </r>
    <rPh sb="1" eb="3">
      <t>ケイジョウ</t>
    </rPh>
    <rPh sb="109" eb="112">
      <t>シヨウリョウ</t>
    </rPh>
    <rPh sb="182" eb="184">
      <t>トウチョウ</t>
    </rPh>
    <rPh sb="186" eb="188">
      <t>ジョジョ</t>
    </rPh>
    <rPh sb="189" eb="191">
      <t>ヒリツ</t>
    </rPh>
    <rPh sb="192" eb="194">
      <t>ジョウショウ</t>
    </rPh>
    <rPh sb="216" eb="218">
      <t>アンテイ</t>
    </rPh>
    <rPh sb="220" eb="222">
      <t>ケイエイ</t>
    </rPh>
    <rPh sb="223" eb="224">
      <t>ハカ</t>
    </rPh>
    <rPh sb="330" eb="332">
      <t>カイシュウ</t>
    </rPh>
    <rPh sb="332" eb="333">
      <t>リツ</t>
    </rPh>
    <rPh sb="345" eb="347">
      <t>ジシュ</t>
    </rPh>
    <rPh sb="347" eb="349">
      <t>ザイゲン</t>
    </rPh>
    <rPh sb="350" eb="353">
      <t>シヨウリョウ</t>
    </rPh>
    <rPh sb="353" eb="355">
      <t>シュウニュウ</t>
    </rPh>
    <rPh sb="360" eb="362">
      <t>ケイヒ</t>
    </rPh>
    <rPh sb="363" eb="364">
      <t>マカナ</t>
    </rPh>
    <rPh sb="378" eb="379">
      <t>キン</t>
    </rPh>
    <rPh sb="422" eb="424">
      <t>コンゴ</t>
    </rPh>
    <rPh sb="425" eb="427">
      <t>ジンコウ</t>
    </rPh>
    <rPh sb="427" eb="429">
      <t>ゲンショウ</t>
    </rPh>
    <rPh sb="429" eb="430">
      <t>トウ</t>
    </rPh>
    <rPh sb="431" eb="433">
      <t>エイキョウ</t>
    </rPh>
    <rPh sb="434" eb="436">
      <t>ハイスイ</t>
    </rPh>
    <rPh sb="443" eb="445">
      <t>イジ</t>
    </rPh>
    <rPh sb="445" eb="448">
      <t>カンリヒ</t>
    </rPh>
    <rPh sb="449" eb="451">
      <t>ゾウカ</t>
    </rPh>
    <rPh sb="455" eb="457">
      <t>ミコ</t>
    </rPh>
    <phoneticPr fontId="4"/>
  </si>
  <si>
    <t>　耐用年数を超過している施設等はまだありませんが、多くの施設等が耐用年数の半分を超過しており、今後さらに有形固定資産減価償却率が上昇していくことが推測されます。
　平成29年及び平成30年に汚水処理の最適化構想を実施した結果、公共下水道への接続が有利と判定されたため、処理場内の大きな機器更新が必要となる前に、順次公共下水道に統合していく予定です。</t>
    <rPh sb="169" eb="171">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</si>
</sst>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C7D-4E57-A338-67D4697EFCB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DC7D-4E57-A338-67D4697EFCB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99.66</c:v>
                </c:pt>
                <c:pt idx="1">
                  <c:v>101</c:v>
                </c:pt>
                <c:pt idx="2">
                  <c:v>101.47</c:v>
                </c:pt>
                <c:pt idx="3">
                  <c:v>102.62</c:v>
                </c:pt>
                <c:pt idx="4">
                  <c:v>101.45</c:v>
                </c:pt>
              </c:numCache>
            </c:numRef>
          </c:val>
          <c:extLst>
            <c:ext xmlns:c16="http://schemas.microsoft.com/office/drawing/2014/chart" uri="{C3380CC4-5D6E-409C-BE32-E72D297353CC}">
              <c16:uniqueId val="{00000000-C8C3-4064-9C2E-383B19D9E30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c:v>
                </c:pt>
                <c:pt idx="1">
                  <c:v>106.37</c:v>
                </c:pt>
                <c:pt idx="2">
                  <c:v>106.07</c:v>
                </c:pt>
                <c:pt idx="3">
                  <c:v>105.5</c:v>
                </c:pt>
                <c:pt idx="4">
                  <c:v>106.35</c:v>
                </c:pt>
              </c:numCache>
            </c:numRef>
          </c:val>
          <c:smooth val="0"/>
          <c:extLst>
            <c:ext xmlns:c16="http://schemas.microsoft.com/office/drawing/2014/chart" uri="{C3380CC4-5D6E-409C-BE32-E72D297353CC}">
              <c16:uniqueId val="{00000001-C8C3-4064-9C2E-383B19D9E30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15.81</c:v>
                </c:pt>
                <c:pt idx="1">
                  <c:v>18.440000000000001</c:v>
                </c:pt>
                <c:pt idx="2">
                  <c:v>21</c:v>
                </c:pt>
                <c:pt idx="3">
                  <c:v>23.53</c:v>
                </c:pt>
                <c:pt idx="4">
                  <c:v>26.05</c:v>
                </c:pt>
              </c:numCache>
            </c:numRef>
          </c:val>
          <c:extLst>
            <c:ext xmlns:c16="http://schemas.microsoft.com/office/drawing/2014/chart" uri="{C3380CC4-5D6E-409C-BE32-E72D297353CC}">
              <c16:uniqueId val="{00000000-E79B-432C-8544-28AB9E2A7B1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23.06</c:v>
                </c:pt>
                <c:pt idx="1">
                  <c:v>20.34</c:v>
                </c:pt>
                <c:pt idx="2">
                  <c:v>21.85</c:v>
                </c:pt>
                <c:pt idx="3">
                  <c:v>25.19</c:v>
                </c:pt>
                <c:pt idx="4">
                  <c:v>25.46</c:v>
                </c:pt>
              </c:numCache>
            </c:numRef>
          </c:val>
          <c:smooth val="0"/>
          <c:extLst>
            <c:ext xmlns:c16="http://schemas.microsoft.com/office/drawing/2014/chart" uri="{C3380CC4-5D6E-409C-BE32-E72D297353CC}">
              <c16:uniqueId val="{00000001-E79B-432C-8544-28AB9E2A7B1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A28-471A-9197-5B346E90BF2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BA28-471A-9197-5B346E90BF2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E2-40F6-9906-06BB24680BF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193.99</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83E2-40F6-9906-06BB24680BF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8.86</c:v>
                </c:pt>
                <c:pt idx="1">
                  <c:v>10.98</c:v>
                </c:pt>
                <c:pt idx="2">
                  <c:v>13</c:v>
                </c:pt>
                <c:pt idx="3">
                  <c:v>16.100000000000001</c:v>
                </c:pt>
                <c:pt idx="4">
                  <c:v>17.82</c:v>
                </c:pt>
              </c:numCache>
            </c:numRef>
          </c:val>
          <c:extLst>
            <c:ext xmlns:c16="http://schemas.microsoft.com/office/drawing/2014/chart" uri="{C3380CC4-5D6E-409C-BE32-E72D297353CC}">
              <c16:uniqueId val="{00000000-5715-42FE-8CB9-6B1E52632E6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26.99</c:v>
                </c:pt>
                <c:pt idx="1">
                  <c:v>29.13</c:v>
                </c:pt>
                <c:pt idx="2">
                  <c:v>35.69</c:v>
                </c:pt>
                <c:pt idx="3">
                  <c:v>38.4</c:v>
                </c:pt>
                <c:pt idx="4">
                  <c:v>44.04</c:v>
                </c:pt>
              </c:numCache>
            </c:numRef>
          </c:val>
          <c:smooth val="0"/>
          <c:extLst>
            <c:ext xmlns:c16="http://schemas.microsoft.com/office/drawing/2014/chart" uri="{C3380CC4-5D6E-409C-BE32-E72D297353CC}">
              <c16:uniqueId val="{00000001-5715-42FE-8CB9-6B1E52632E6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4393.1499999999996</c:v>
                </c:pt>
                <c:pt idx="1">
                  <c:v>6461.27</c:v>
                </c:pt>
                <c:pt idx="2">
                  <c:v>5917.64</c:v>
                </c:pt>
                <c:pt idx="3">
                  <c:v>5424.03</c:v>
                </c:pt>
                <c:pt idx="4">
                  <c:v>4760.5600000000004</c:v>
                </c:pt>
              </c:numCache>
            </c:numRef>
          </c:val>
          <c:extLst>
            <c:ext xmlns:c16="http://schemas.microsoft.com/office/drawing/2014/chart" uri="{C3380CC4-5D6E-409C-BE32-E72D297353CC}">
              <c16:uniqueId val="{00000000-7A6F-46FA-B995-034BC980B24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7A6F-46FA-B995-034BC980B24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96.79</c:v>
                </c:pt>
                <c:pt idx="1">
                  <c:v>59.37</c:v>
                </c:pt>
                <c:pt idx="2">
                  <c:v>69.63</c:v>
                </c:pt>
                <c:pt idx="3">
                  <c:v>70.989999999999995</c:v>
                </c:pt>
                <c:pt idx="4">
                  <c:v>70.5</c:v>
                </c:pt>
              </c:numCache>
            </c:numRef>
          </c:val>
          <c:extLst>
            <c:ext xmlns:c16="http://schemas.microsoft.com/office/drawing/2014/chart" uri="{C3380CC4-5D6E-409C-BE32-E72D297353CC}">
              <c16:uniqueId val="{00000000-BFC8-4396-A521-BAD86F8253D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BFC8-4396-A521-BAD86F8253D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146.19</c:v>
                </c:pt>
                <c:pt idx="1">
                  <c:v>258.2</c:v>
                </c:pt>
                <c:pt idx="2">
                  <c:v>221.69</c:v>
                </c:pt>
                <c:pt idx="3">
                  <c:v>217.35</c:v>
                </c:pt>
                <c:pt idx="4">
                  <c:v>219.58</c:v>
                </c:pt>
              </c:numCache>
            </c:numRef>
          </c:val>
          <c:extLst>
            <c:ext xmlns:c16="http://schemas.microsoft.com/office/drawing/2014/chart" uri="{C3380CC4-5D6E-409C-BE32-E72D297353CC}">
              <c16:uniqueId val="{00000000-714A-4A35-BDDB-2E005D49278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714A-4A35-BDDB-2E005D49278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32.799999999999997</c:v>
                </c:pt>
                <c:pt idx="1">
                  <c:v>33.700000000000003</c:v>
                </c:pt>
                <c:pt idx="2">
                  <c:v>33.200000000000003</c:v>
                </c:pt>
                <c:pt idx="3">
                  <c:v>31.99</c:v>
                </c:pt>
                <c:pt idx="4">
                  <c:v>31.69</c:v>
                </c:pt>
              </c:numCache>
            </c:numRef>
          </c:val>
          <c:extLst>
            <c:ext xmlns:c16="http://schemas.microsoft.com/office/drawing/2014/chart" uri="{C3380CC4-5D6E-409C-BE32-E72D297353CC}">
              <c16:uniqueId val="{00000000-4305-4090-8078-C68931B5AA0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4305-4090-8078-C68931B5AA0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72.88</c:v>
                </c:pt>
                <c:pt idx="1">
                  <c:v>72.88</c:v>
                </c:pt>
                <c:pt idx="2">
                  <c:v>74.040000000000006</c:v>
                </c:pt>
                <c:pt idx="3">
                  <c:v>75.12</c:v>
                </c:pt>
                <c:pt idx="4">
                  <c:v>74.77</c:v>
                </c:pt>
              </c:numCache>
            </c:numRef>
          </c:val>
          <c:extLst>
            <c:ext xmlns:c16="http://schemas.microsoft.com/office/drawing/2014/chart" uri="{C3380CC4-5D6E-409C-BE32-E72D297353CC}">
              <c16:uniqueId val="{00000000-2629-4042-8AA2-C0F6E781574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2629-4042-8AA2-C0F6E781574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Z85"/>
  <sheetViews>
    <sheetView showGridLines="0" tabSelected="1" view="pageBreakPreview" zoomScale="59" zoomScaleNormal="100" zoomScaleSheetLayoutView="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雫石町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15301</v>
      </c>
      <c r="AM8" s="41"/>
      <c r="AN8" s="41"/>
      <c r="AO8" s="41"/>
      <c r="AP8" s="41"/>
      <c r="AQ8" s="41"/>
      <c r="AR8" s="41"/>
      <c r="AS8" s="41"/>
      <c r="AT8" s="34">
        <f>データ!T6</f>
        <v>608.82000000000005</v>
      </c>
      <c r="AU8" s="34"/>
      <c r="AV8" s="34"/>
      <c r="AW8" s="34"/>
      <c r="AX8" s="34"/>
      <c r="AY8" s="34"/>
      <c r="AZ8" s="34"/>
      <c r="BA8" s="34"/>
      <c r="BB8" s="34">
        <f>データ!U6</f>
        <v>25.13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71.430000000000007</v>
      </c>
      <c r="J10" s="34"/>
      <c r="K10" s="34"/>
      <c r="L10" s="34"/>
      <c r="M10" s="34"/>
      <c r="N10" s="34"/>
      <c r="O10" s="34"/>
      <c r="P10" s="34">
        <f>データ!P6</f>
        <v>10.68</v>
      </c>
      <c r="Q10" s="34"/>
      <c r="R10" s="34"/>
      <c r="S10" s="34"/>
      <c r="T10" s="34"/>
      <c r="U10" s="34"/>
      <c r="V10" s="34"/>
      <c r="W10" s="34">
        <f>データ!Q6</f>
        <v>86.15</v>
      </c>
      <c r="X10" s="34"/>
      <c r="Y10" s="34"/>
      <c r="Z10" s="34"/>
      <c r="AA10" s="34"/>
      <c r="AB10" s="34"/>
      <c r="AC10" s="34"/>
      <c r="AD10" s="41">
        <f>データ!R6</f>
        <v>3080</v>
      </c>
      <c r="AE10" s="41"/>
      <c r="AF10" s="41"/>
      <c r="AG10" s="41"/>
      <c r="AH10" s="41"/>
      <c r="AI10" s="41"/>
      <c r="AJ10" s="41"/>
      <c r="AK10" s="2"/>
      <c r="AL10" s="41">
        <f>データ!V6</f>
        <v>1621</v>
      </c>
      <c r="AM10" s="41"/>
      <c r="AN10" s="41"/>
      <c r="AO10" s="41"/>
      <c r="AP10" s="41"/>
      <c r="AQ10" s="41"/>
      <c r="AR10" s="41"/>
      <c r="AS10" s="41"/>
      <c r="AT10" s="34">
        <f>データ!W6</f>
        <v>1.0900000000000001</v>
      </c>
      <c r="AU10" s="34"/>
      <c r="AV10" s="34"/>
      <c r="AW10" s="34"/>
      <c r="AX10" s="34"/>
      <c r="AY10" s="34"/>
      <c r="AZ10" s="34"/>
      <c r="BA10" s="34"/>
      <c r="BB10" s="34">
        <f>データ!X6</f>
        <v>1487.16</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116</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Ktp7M7D+SKRMks2Qdjzvld8ViL9pS1B7nty++fN0JmSWi9LkqLlTvqPdpTiLbjowh8MO+HWeomYSIz8u5KStVw==" saltValue="0pl0YEB2n3zY5Vr6fh+XE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33014</v>
      </c>
      <c r="D6" s="19">
        <f t="shared" si="3"/>
        <v>46</v>
      </c>
      <c r="E6" s="19">
        <f t="shared" si="3"/>
        <v>17</v>
      </c>
      <c r="F6" s="19">
        <f t="shared" si="3"/>
        <v>5</v>
      </c>
      <c r="G6" s="19">
        <f t="shared" si="3"/>
        <v>0</v>
      </c>
      <c r="H6" s="19" t="str">
        <f t="shared" si="3"/>
        <v>岩手県　雫石町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71.430000000000007</v>
      </c>
      <c r="P6" s="20">
        <f t="shared" si="3"/>
        <v>10.68</v>
      </c>
      <c r="Q6" s="20">
        <f t="shared" si="3"/>
        <v>86.15</v>
      </c>
      <c r="R6" s="20">
        <f t="shared" si="3"/>
        <v>3080</v>
      </c>
      <c r="S6" s="20">
        <f t="shared" si="3"/>
        <v>15301</v>
      </c>
      <c r="T6" s="20">
        <f t="shared" si="3"/>
        <v>608.82000000000005</v>
      </c>
      <c r="U6" s="20">
        <f t="shared" si="3"/>
        <v>25.13</v>
      </c>
      <c r="V6" s="20">
        <f t="shared" si="3"/>
        <v>1621</v>
      </c>
      <c r="W6" s="20">
        <f t="shared" si="3"/>
        <v>1.0900000000000001</v>
      </c>
      <c r="X6" s="20">
        <f t="shared" si="3"/>
        <v>1487.16</v>
      </c>
      <c r="Y6" s="21">
        <f>IF(Y7="",NA(),Y7)</f>
        <v>99.66</v>
      </c>
      <c r="Z6" s="21">
        <f t="shared" ref="Z6:AH6" si="4">IF(Z7="",NA(),Z7)</f>
        <v>101</v>
      </c>
      <c r="AA6" s="21">
        <f t="shared" si="4"/>
        <v>101.47</v>
      </c>
      <c r="AB6" s="21">
        <f t="shared" si="4"/>
        <v>102.62</v>
      </c>
      <c r="AC6" s="21">
        <f t="shared" si="4"/>
        <v>101.45</v>
      </c>
      <c r="AD6" s="21">
        <f t="shared" si="4"/>
        <v>103.6</v>
      </c>
      <c r="AE6" s="21">
        <f t="shared" si="4"/>
        <v>106.37</v>
      </c>
      <c r="AF6" s="21">
        <f t="shared" si="4"/>
        <v>106.07</v>
      </c>
      <c r="AG6" s="21">
        <f t="shared" si="4"/>
        <v>105.5</v>
      </c>
      <c r="AH6" s="21">
        <f t="shared" si="4"/>
        <v>106.35</v>
      </c>
      <c r="AI6" s="20" t="str">
        <f>IF(AI7="","",IF(AI7="-","【-】","【"&amp;SUBSTITUTE(TEXT(AI7,"#,##0.00"),"-","△")&amp;"】"))</f>
        <v>【104.44】</v>
      </c>
      <c r="AJ6" s="20">
        <f>IF(AJ7="",NA(),AJ7)</f>
        <v>0</v>
      </c>
      <c r="AK6" s="20">
        <f t="shared" ref="AK6:AS6" si="5">IF(AK7="",NA(),AK7)</f>
        <v>0</v>
      </c>
      <c r="AL6" s="20">
        <f t="shared" si="5"/>
        <v>0</v>
      </c>
      <c r="AM6" s="20">
        <f t="shared" si="5"/>
        <v>0</v>
      </c>
      <c r="AN6" s="20">
        <f t="shared" si="5"/>
        <v>0</v>
      </c>
      <c r="AO6" s="21">
        <f t="shared" si="5"/>
        <v>193.99</v>
      </c>
      <c r="AP6" s="21">
        <f t="shared" si="5"/>
        <v>139.02000000000001</v>
      </c>
      <c r="AQ6" s="21">
        <f t="shared" si="5"/>
        <v>132.04</v>
      </c>
      <c r="AR6" s="21">
        <f t="shared" si="5"/>
        <v>145.43</v>
      </c>
      <c r="AS6" s="21">
        <f t="shared" si="5"/>
        <v>129.88999999999999</v>
      </c>
      <c r="AT6" s="20" t="str">
        <f>IF(AT7="","",IF(AT7="-","【-】","【"&amp;SUBSTITUTE(TEXT(AT7,"#,##0.00"),"-","△")&amp;"】"))</f>
        <v>【124.06】</v>
      </c>
      <c r="AU6" s="21">
        <f>IF(AU7="",NA(),AU7)</f>
        <v>8.86</v>
      </c>
      <c r="AV6" s="21">
        <f t="shared" ref="AV6:BD6" si="6">IF(AV7="",NA(),AV7)</f>
        <v>10.98</v>
      </c>
      <c r="AW6" s="21">
        <f t="shared" si="6"/>
        <v>13</v>
      </c>
      <c r="AX6" s="21">
        <f t="shared" si="6"/>
        <v>16.100000000000001</v>
      </c>
      <c r="AY6" s="21">
        <f t="shared" si="6"/>
        <v>17.82</v>
      </c>
      <c r="AZ6" s="21">
        <f t="shared" si="6"/>
        <v>26.99</v>
      </c>
      <c r="BA6" s="21">
        <f t="shared" si="6"/>
        <v>29.13</v>
      </c>
      <c r="BB6" s="21">
        <f t="shared" si="6"/>
        <v>35.69</v>
      </c>
      <c r="BC6" s="21">
        <f t="shared" si="6"/>
        <v>38.4</v>
      </c>
      <c r="BD6" s="21">
        <f t="shared" si="6"/>
        <v>44.04</v>
      </c>
      <c r="BE6" s="20" t="str">
        <f>IF(BE7="","",IF(BE7="-","【-】","【"&amp;SUBSTITUTE(TEXT(BE7,"#,##0.00"),"-","△")&amp;"】"))</f>
        <v>【42.02】</v>
      </c>
      <c r="BF6" s="21">
        <f>IF(BF7="",NA(),BF7)</f>
        <v>4393.1499999999996</v>
      </c>
      <c r="BG6" s="21">
        <f t="shared" ref="BG6:BO6" si="7">IF(BG7="",NA(),BG7)</f>
        <v>6461.27</v>
      </c>
      <c r="BH6" s="21">
        <f t="shared" si="7"/>
        <v>5917.64</v>
      </c>
      <c r="BI6" s="21">
        <f t="shared" si="7"/>
        <v>5424.03</v>
      </c>
      <c r="BJ6" s="21">
        <f t="shared" si="7"/>
        <v>4760.5600000000004</v>
      </c>
      <c r="BK6" s="21">
        <f t="shared" si="7"/>
        <v>826.83</v>
      </c>
      <c r="BL6" s="21">
        <f t="shared" si="7"/>
        <v>867.83</v>
      </c>
      <c r="BM6" s="21">
        <f t="shared" si="7"/>
        <v>791.76</v>
      </c>
      <c r="BN6" s="21">
        <f t="shared" si="7"/>
        <v>900.82</v>
      </c>
      <c r="BO6" s="21">
        <f t="shared" si="7"/>
        <v>839.21</v>
      </c>
      <c r="BP6" s="20" t="str">
        <f>IF(BP7="","",IF(BP7="-","【-】","【"&amp;SUBSTITUTE(TEXT(BP7,"#,##0.00"),"-","△")&amp;"】"))</f>
        <v>【785.10】</v>
      </c>
      <c r="BQ6" s="21">
        <f>IF(BQ7="",NA(),BQ7)</f>
        <v>96.79</v>
      </c>
      <c r="BR6" s="21">
        <f t="shared" ref="BR6:BZ6" si="8">IF(BR7="",NA(),BR7)</f>
        <v>59.37</v>
      </c>
      <c r="BS6" s="21">
        <f t="shared" si="8"/>
        <v>69.63</v>
      </c>
      <c r="BT6" s="21">
        <f t="shared" si="8"/>
        <v>70.989999999999995</v>
      </c>
      <c r="BU6" s="21">
        <f t="shared" si="8"/>
        <v>70.5</v>
      </c>
      <c r="BV6" s="21">
        <f t="shared" si="8"/>
        <v>57.31</v>
      </c>
      <c r="BW6" s="21">
        <f t="shared" si="8"/>
        <v>57.08</v>
      </c>
      <c r="BX6" s="21">
        <f t="shared" si="8"/>
        <v>56.26</v>
      </c>
      <c r="BY6" s="21">
        <f t="shared" si="8"/>
        <v>52.94</v>
      </c>
      <c r="BZ6" s="21">
        <f t="shared" si="8"/>
        <v>52.05</v>
      </c>
      <c r="CA6" s="20" t="str">
        <f>IF(CA7="","",IF(CA7="-","【-】","【"&amp;SUBSTITUTE(TEXT(CA7,"#,##0.00"),"-","△")&amp;"】"))</f>
        <v>【56.93】</v>
      </c>
      <c r="CB6" s="21">
        <f>IF(CB7="",NA(),CB7)</f>
        <v>146.19</v>
      </c>
      <c r="CC6" s="21">
        <f t="shared" ref="CC6:CK6" si="9">IF(CC7="",NA(),CC7)</f>
        <v>258.2</v>
      </c>
      <c r="CD6" s="21">
        <f t="shared" si="9"/>
        <v>221.69</v>
      </c>
      <c r="CE6" s="21">
        <f t="shared" si="9"/>
        <v>217.35</v>
      </c>
      <c r="CF6" s="21">
        <f t="shared" si="9"/>
        <v>219.58</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32.799999999999997</v>
      </c>
      <c r="CN6" s="21">
        <f t="shared" ref="CN6:CV6" si="10">IF(CN7="",NA(),CN7)</f>
        <v>33.700000000000003</v>
      </c>
      <c r="CO6" s="21">
        <f t="shared" si="10"/>
        <v>33.200000000000003</v>
      </c>
      <c r="CP6" s="21">
        <f t="shared" si="10"/>
        <v>31.99</v>
      </c>
      <c r="CQ6" s="21">
        <f t="shared" si="10"/>
        <v>31.69</v>
      </c>
      <c r="CR6" s="21">
        <f t="shared" si="10"/>
        <v>50.14</v>
      </c>
      <c r="CS6" s="21">
        <f t="shared" si="10"/>
        <v>54.83</v>
      </c>
      <c r="CT6" s="21">
        <f t="shared" si="10"/>
        <v>66.53</v>
      </c>
      <c r="CU6" s="21">
        <f t="shared" si="10"/>
        <v>52.35</v>
      </c>
      <c r="CV6" s="21">
        <f t="shared" si="10"/>
        <v>46.25</v>
      </c>
      <c r="CW6" s="20" t="str">
        <f>IF(CW7="","",IF(CW7="-","【-】","【"&amp;SUBSTITUTE(TEXT(CW7,"#,##0.00"),"-","△")&amp;"】"))</f>
        <v>【49.87】</v>
      </c>
      <c r="CX6" s="21">
        <f>IF(CX7="",NA(),CX7)</f>
        <v>72.88</v>
      </c>
      <c r="CY6" s="21">
        <f t="shared" ref="CY6:DG6" si="11">IF(CY7="",NA(),CY7)</f>
        <v>72.88</v>
      </c>
      <c r="CZ6" s="21">
        <f t="shared" si="11"/>
        <v>74.040000000000006</v>
      </c>
      <c r="DA6" s="21">
        <f t="shared" si="11"/>
        <v>75.12</v>
      </c>
      <c r="DB6" s="21">
        <f t="shared" si="11"/>
        <v>74.77</v>
      </c>
      <c r="DC6" s="21">
        <f t="shared" si="11"/>
        <v>84.98</v>
      </c>
      <c r="DD6" s="21">
        <f t="shared" si="11"/>
        <v>84.7</v>
      </c>
      <c r="DE6" s="21">
        <f t="shared" si="11"/>
        <v>84.67</v>
      </c>
      <c r="DF6" s="21">
        <f t="shared" si="11"/>
        <v>84.39</v>
      </c>
      <c r="DG6" s="21">
        <f t="shared" si="11"/>
        <v>83.96</v>
      </c>
      <c r="DH6" s="20" t="str">
        <f>IF(DH7="","",IF(DH7="-","【-】","【"&amp;SUBSTITUTE(TEXT(DH7,"#,##0.00"),"-","△")&amp;"】"))</f>
        <v>【87.54】</v>
      </c>
      <c r="DI6" s="21">
        <f>IF(DI7="",NA(),DI7)</f>
        <v>15.81</v>
      </c>
      <c r="DJ6" s="21">
        <f t="shared" ref="DJ6:DR6" si="12">IF(DJ7="",NA(),DJ7)</f>
        <v>18.440000000000001</v>
      </c>
      <c r="DK6" s="21">
        <f t="shared" si="12"/>
        <v>21</v>
      </c>
      <c r="DL6" s="21">
        <f t="shared" si="12"/>
        <v>23.53</v>
      </c>
      <c r="DM6" s="21">
        <f t="shared" si="12"/>
        <v>26.05</v>
      </c>
      <c r="DN6" s="21">
        <f t="shared" si="12"/>
        <v>23.06</v>
      </c>
      <c r="DO6" s="21">
        <f t="shared" si="12"/>
        <v>20.34</v>
      </c>
      <c r="DP6" s="21">
        <f t="shared" si="12"/>
        <v>21.85</v>
      </c>
      <c r="DQ6" s="21">
        <f t="shared" si="12"/>
        <v>25.19</v>
      </c>
      <c r="DR6" s="21">
        <f t="shared" si="12"/>
        <v>25.46</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0.19</v>
      </c>
      <c r="ED6" s="20" t="str">
        <f>IF(ED7="","",IF(ED7="-","【-】","【"&amp;SUBSTITUTE(TEXT(ED7,"#,##0.00"),"-","△")&amp;"】"))</f>
        <v>【0.08】</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8" s="22" customFormat="1" x14ac:dyDescent="0.2">
      <c r="A7" s="14"/>
      <c r="B7" s="23">
        <v>2023</v>
      </c>
      <c r="C7" s="23">
        <v>33014</v>
      </c>
      <c r="D7" s="23">
        <v>46</v>
      </c>
      <c r="E7" s="23">
        <v>17</v>
      </c>
      <c r="F7" s="23">
        <v>5</v>
      </c>
      <c r="G7" s="23">
        <v>0</v>
      </c>
      <c r="H7" s="23" t="s">
        <v>96</v>
      </c>
      <c r="I7" s="23" t="s">
        <v>97</v>
      </c>
      <c r="J7" s="23" t="s">
        <v>98</v>
      </c>
      <c r="K7" s="23" t="s">
        <v>99</v>
      </c>
      <c r="L7" s="23" t="s">
        <v>100</v>
      </c>
      <c r="M7" s="23" t="s">
        <v>101</v>
      </c>
      <c r="N7" s="24" t="s">
        <v>102</v>
      </c>
      <c r="O7" s="24">
        <v>71.430000000000007</v>
      </c>
      <c r="P7" s="24">
        <v>10.68</v>
      </c>
      <c r="Q7" s="24">
        <v>86.15</v>
      </c>
      <c r="R7" s="24">
        <v>3080</v>
      </c>
      <c r="S7" s="24">
        <v>15301</v>
      </c>
      <c r="T7" s="24">
        <v>608.82000000000005</v>
      </c>
      <c r="U7" s="24">
        <v>25.13</v>
      </c>
      <c r="V7" s="24">
        <v>1621</v>
      </c>
      <c r="W7" s="24">
        <v>1.0900000000000001</v>
      </c>
      <c r="X7" s="24">
        <v>1487.16</v>
      </c>
      <c r="Y7" s="24">
        <v>99.66</v>
      </c>
      <c r="Z7" s="24">
        <v>101</v>
      </c>
      <c r="AA7" s="24">
        <v>101.47</v>
      </c>
      <c r="AB7" s="24">
        <v>102.62</v>
      </c>
      <c r="AC7" s="24">
        <v>101.45</v>
      </c>
      <c r="AD7" s="24">
        <v>103.6</v>
      </c>
      <c r="AE7" s="24">
        <v>106.37</v>
      </c>
      <c r="AF7" s="24">
        <v>106.07</v>
      </c>
      <c r="AG7" s="24">
        <v>105.5</v>
      </c>
      <c r="AH7" s="24">
        <v>106.35</v>
      </c>
      <c r="AI7" s="24">
        <v>104.44</v>
      </c>
      <c r="AJ7" s="24">
        <v>0</v>
      </c>
      <c r="AK7" s="24">
        <v>0</v>
      </c>
      <c r="AL7" s="24">
        <v>0</v>
      </c>
      <c r="AM7" s="24">
        <v>0</v>
      </c>
      <c r="AN7" s="24">
        <v>0</v>
      </c>
      <c r="AO7" s="24">
        <v>193.99</v>
      </c>
      <c r="AP7" s="24">
        <v>139.02000000000001</v>
      </c>
      <c r="AQ7" s="24">
        <v>132.04</v>
      </c>
      <c r="AR7" s="24">
        <v>145.43</v>
      </c>
      <c r="AS7" s="24">
        <v>129.88999999999999</v>
      </c>
      <c r="AT7" s="24">
        <v>124.06</v>
      </c>
      <c r="AU7" s="24">
        <v>8.86</v>
      </c>
      <c r="AV7" s="24">
        <v>10.98</v>
      </c>
      <c r="AW7" s="24">
        <v>13</v>
      </c>
      <c r="AX7" s="24">
        <v>16.100000000000001</v>
      </c>
      <c r="AY7" s="24">
        <v>17.82</v>
      </c>
      <c r="AZ7" s="24">
        <v>26.99</v>
      </c>
      <c r="BA7" s="24">
        <v>29.13</v>
      </c>
      <c r="BB7" s="24">
        <v>35.69</v>
      </c>
      <c r="BC7" s="24">
        <v>38.4</v>
      </c>
      <c r="BD7" s="24">
        <v>44.04</v>
      </c>
      <c r="BE7" s="24">
        <v>42.02</v>
      </c>
      <c r="BF7" s="24">
        <v>4393.1499999999996</v>
      </c>
      <c r="BG7" s="24">
        <v>6461.27</v>
      </c>
      <c r="BH7" s="24">
        <v>5917.64</v>
      </c>
      <c r="BI7" s="24">
        <v>5424.03</v>
      </c>
      <c r="BJ7" s="24">
        <v>4760.5600000000004</v>
      </c>
      <c r="BK7" s="24">
        <v>826.83</v>
      </c>
      <c r="BL7" s="24">
        <v>867.83</v>
      </c>
      <c r="BM7" s="24">
        <v>791.76</v>
      </c>
      <c r="BN7" s="24">
        <v>900.82</v>
      </c>
      <c r="BO7" s="24">
        <v>839.21</v>
      </c>
      <c r="BP7" s="24">
        <v>785.1</v>
      </c>
      <c r="BQ7" s="24">
        <v>96.79</v>
      </c>
      <c r="BR7" s="24">
        <v>59.37</v>
      </c>
      <c r="BS7" s="24">
        <v>69.63</v>
      </c>
      <c r="BT7" s="24">
        <v>70.989999999999995</v>
      </c>
      <c r="BU7" s="24">
        <v>70.5</v>
      </c>
      <c r="BV7" s="24">
        <v>57.31</v>
      </c>
      <c r="BW7" s="24">
        <v>57.08</v>
      </c>
      <c r="BX7" s="24">
        <v>56.26</v>
      </c>
      <c r="BY7" s="24">
        <v>52.94</v>
      </c>
      <c r="BZ7" s="24">
        <v>52.05</v>
      </c>
      <c r="CA7" s="24">
        <v>56.93</v>
      </c>
      <c r="CB7" s="24">
        <v>146.19</v>
      </c>
      <c r="CC7" s="24">
        <v>258.2</v>
      </c>
      <c r="CD7" s="24">
        <v>221.69</v>
      </c>
      <c r="CE7" s="24">
        <v>217.35</v>
      </c>
      <c r="CF7" s="24">
        <v>219.58</v>
      </c>
      <c r="CG7" s="24">
        <v>273.52</v>
      </c>
      <c r="CH7" s="24">
        <v>274.99</v>
      </c>
      <c r="CI7" s="24">
        <v>282.08999999999997</v>
      </c>
      <c r="CJ7" s="24">
        <v>303.27999999999997</v>
      </c>
      <c r="CK7" s="24">
        <v>301.86</v>
      </c>
      <c r="CL7" s="24">
        <v>271.14999999999998</v>
      </c>
      <c r="CM7" s="24">
        <v>32.799999999999997</v>
      </c>
      <c r="CN7" s="24">
        <v>33.700000000000003</v>
      </c>
      <c r="CO7" s="24">
        <v>33.200000000000003</v>
      </c>
      <c r="CP7" s="24">
        <v>31.99</v>
      </c>
      <c r="CQ7" s="24">
        <v>31.69</v>
      </c>
      <c r="CR7" s="24">
        <v>50.14</v>
      </c>
      <c r="CS7" s="24">
        <v>54.83</v>
      </c>
      <c r="CT7" s="24">
        <v>66.53</v>
      </c>
      <c r="CU7" s="24">
        <v>52.35</v>
      </c>
      <c r="CV7" s="24">
        <v>46.25</v>
      </c>
      <c r="CW7" s="24">
        <v>49.87</v>
      </c>
      <c r="CX7" s="24">
        <v>72.88</v>
      </c>
      <c r="CY7" s="24">
        <v>72.88</v>
      </c>
      <c r="CZ7" s="24">
        <v>74.040000000000006</v>
      </c>
      <c r="DA7" s="24">
        <v>75.12</v>
      </c>
      <c r="DB7" s="24">
        <v>74.77</v>
      </c>
      <c r="DC7" s="24">
        <v>84.98</v>
      </c>
      <c r="DD7" s="24">
        <v>84.7</v>
      </c>
      <c r="DE7" s="24">
        <v>84.67</v>
      </c>
      <c r="DF7" s="24">
        <v>84.39</v>
      </c>
      <c r="DG7" s="24">
        <v>83.96</v>
      </c>
      <c r="DH7" s="24">
        <v>87.54</v>
      </c>
      <c r="DI7" s="24">
        <v>15.81</v>
      </c>
      <c r="DJ7" s="24">
        <v>18.440000000000001</v>
      </c>
      <c r="DK7" s="24">
        <v>21</v>
      </c>
      <c r="DL7" s="24">
        <v>23.53</v>
      </c>
      <c r="DM7" s="24">
        <v>26.05</v>
      </c>
      <c r="DN7" s="24">
        <v>23.06</v>
      </c>
      <c r="DO7" s="24">
        <v>20.34</v>
      </c>
      <c r="DP7" s="24">
        <v>21.85</v>
      </c>
      <c r="DQ7" s="24">
        <v>25.19</v>
      </c>
      <c r="DR7" s="24">
        <v>25.46</v>
      </c>
      <c r="DS7" s="24">
        <v>28.42</v>
      </c>
      <c r="DT7" s="24">
        <v>0</v>
      </c>
      <c r="DU7" s="24">
        <v>0</v>
      </c>
      <c r="DV7" s="24">
        <v>0</v>
      </c>
      <c r="DW7" s="24">
        <v>0</v>
      </c>
      <c r="DX7" s="24">
        <v>0</v>
      </c>
      <c r="DY7" s="24">
        <v>0</v>
      </c>
      <c r="DZ7" s="24">
        <v>0</v>
      </c>
      <c r="EA7" s="24">
        <v>0</v>
      </c>
      <c r="EB7" s="24">
        <v>0</v>
      </c>
      <c r="EC7" s="24">
        <v>0.19</v>
      </c>
      <c r="ED7" s="24">
        <v>0.08</v>
      </c>
      <c r="EE7" s="24">
        <v>0</v>
      </c>
      <c r="EF7" s="24">
        <v>0</v>
      </c>
      <c r="EG7" s="24">
        <v>0</v>
      </c>
      <c r="EH7" s="24">
        <v>0</v>
      </c>
      <c r="EI7" s="24">
        <v>0</v>
      </c>
      <c r="EJ7" s="24">
        <v>0.02</v>
      </c>
      <c r="EK7" s="24">
        <v>0.25</v>
      </c>
      <c r="EL7" s="24">
        <v>0.05</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野口瑛</cp:lastModifiedBy>
  <cp:lastPrinted>2025-02-12T08:40:14Z</cp:lastPrinted>
  <dcterms:created xsi:type="dcterms:W3CDTF">2025-01-24T07:15:18Z</dcterms:created>
  <dcterms:modified xsi:type="dcterms:W3CDTF">2025-02-12T08:40:56Z</dcterms:modified>
  <cp:category/>
</cp:coreProperties>
</file>