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3014_雫石町\010_上水道（法適用）\"/>
    </mc:Choice>
  </mc:AlternateContent>
  <workbookProtection workbookAlgorithmName="SHA-512" workbookHashValue="kCPQ5GR2uPcWJgi0C4hWeNXXEeILR6jhXtZCHjEqFbszypQASUwgaAMyfgAm7SMWIKdE1cT7P+aM4rSg9c/Z1w==" workbookSaltValue="LfXBprnCxC/Bqio4A2eKmA==" workbookSpinCount="100000" lockStructure="1"/>
  <bookViews>
    <workbookView xWindow="-120" yWindow="-120" windowWidth="29040" windowHeight="1572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S6" i="5"/>
  <c r="R6" i="5"/>
  <c r="Q6" i="5"/>
  <c r="P6" i="5"/>
  <c r="P10" i="4" s="1"/>
  <c r="O6" i="5"/>
  <c r="N6" i="5"/>
  <c r="B10" i="4" s="1"/>
  <c r="M6" i="5"/>
  <c r="AD8" i="4" s="1"/>
  <c r="L6" i="5"/>
  <c r="W8" i="4" s="1"/>
  <c r="K6" i="5"/>
  <c r="P8" i="4" s="1"/>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K85" i="4"/>
  <c r="J85" i="4"/>
  <c r="G85" i="4"/>
  <c r="F85" i="4"/>
  <c r="AL10" i="4"/>
  <c r="W10" i="4"/>
  <c r="I10" i="4"/>
  <c r="BB8" i="4"/>
  <c r="AT8" i="4"/>
  <c r="AL8" i="4"/>
  <c r="I8" i="4"/>
  <c r="B8"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<sst xmlns="http://schemas.openxmlformats.org/spreadsheetml/2006/main" count="228" uniqueCount="112">
  <si>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</si>
  <si>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</si>
  <si>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</si>
  <si>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</si>
  <si>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</si>
  <si>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</si>
  <si>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</si>
  <si>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</si>
  <si>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</si>
  <si>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</si>
  <si>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</si>
  <si>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</si>
  <si>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</si>
  <si>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</si>
  <si>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</si>
  <si>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</si>
  <si>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</si>
  <si>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</si>
  <si>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</si>
  <si>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</si>
  <si>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</si>
  <si>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</si>
  <si>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</si>
  <si>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</si>
  <si>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</si>
  <si>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</si>
  <si>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</si>
  <si>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</si>
  <si>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</si>
  <si>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</si>
  <si>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</si>
  <si>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</si>
  <si>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</si>
  <si>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</si>
  <si>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</si>
  <si>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</si>
  <si>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</si>
  <si>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</si>
  <si>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</si>
  <si>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</si>
  <si>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</si>
  <si>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</si>
  <si>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</si>
  <si>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</si>
  <si>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</si>
  <si>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</si>
  <si>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</si>
  <si>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</si>
  <si>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</si>
  <si>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</si>
  <si>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</si>
  <si>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</si>
  <si>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</si>
  <si>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</si>
  <si>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</si>
  <si>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</si>
  <si>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</si>
  <si>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</si>
  <si>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</si>
  <si>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</si>
  <si>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</si>
  <si>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</si>
  <si>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</si>
  <si>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</si>
  <si>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</si>
  <si>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</si>
  <si>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</si>
  <si>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</si>
  <si>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</si>
  <si>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</si>
  <si>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</si>
  <si>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</si>
  <si>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</si>
  <si>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</si>
  <si>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</si>
  <si>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</si>
  <si>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</si>
  <si>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</si>
  <si>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</si>
  <si>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</si>
  <si>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</si>
  <si>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</si>
  <si>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</si>
  <si>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</si>
  <si>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</si>
  <si>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</si>
  <si>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</si>
  <si>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</si>
  <si>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</si>
  <si>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</si>
  <si>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</si>
  <si>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</si>
  <si>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</si>
  <si>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</si>
  <si>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</si>
  <si>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</si>
  <si>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</si>
  <si>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</si>
  <si>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</si>
  <si>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</si>
  <si>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</si>
  <si>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</si>
  <si>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</si>
  <si>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</si>
  <si>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</si>
  <si>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</si>
  <si>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</si>
  <si>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</si>
  <si>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</si>
  <si>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経営の健全性については、類似団体と比較して概ね良好な数値であり、健全性が保たれていると考えます。
　しかしながら、固定資産の経年化が進んでいるため、施設や管路等の計画的かつ効率的な更新整備を行っていく必要があり、また、有収率の改善や漏水対策への取組も進める必要があることから、令和３年２月に策定した水道ビジョン及び経営戦略に基づき、安定経営に向けた各種取組を進めます。</t>
    <phoneticPr fontId="4"/>
  </si>
  <si>
    <t>①経常収支比率は、単年度の収支状況を示す指標で100％以上は黒字経営を示しており、令和５年度は111.49％となりました。健全経営を継続していくため、今後も経営改善の取組を進めます。
②累積欠損金比率は、営業収益に対する累積欠損金の状況を示す指標で、健全経営の継続により０％となっています。
③流動比率は、短期的な債務に対する支払能力を示す指標で、100％以上が望ましいとされ、今年度は492.38％で、十分な支払能力があると言えます。
④企業債残高対給水収益比率は、企業債残高の規模を示す指標で、類似団体及び全国平均よりも低い水準で推移しており、順調に企業債償還が進んでいます。
⑤料金回収率は、給水に係る費用が、どの程度給水収益で賄えているかを示す指標です。供給単価と給水原価との関係を見るものであり、100％を下回ると給水に係る費用が給水収益で賄われていないことを表しています。近年は、経営改善の取組もあって100％を超えてきました。
⑥給水原価は、有収水量１㎥当たりどれ位の費用がかかっているかを表す指標で、類似団体と比較しても大差がない状況です。給水人口の減少などにより有収水量の増加が見込めないことから、引き続き経営改善の取組を実施し費用の抑制に努めていきます。
⑧有収率は、施設の稼働が収益に繋がっているかを判断する指標で、100％に近いほど収益に反映されていると言えます。漏水対策等により有収率が上昇してきました。</t>
    <rPh sb="213" eb="214">
      <t>イ</t>
    </rPh>
    <rPh sb="385" eb="386">
      <t>アラワ</t>
    </rPh>
    <rPh sb="392" eb="394">
      <t>キンネン</t>
    </rPh>
    <rPh sb="396" eb="398">
      <t>ケイエイ</t>
    </rPh>
    <rPh sb="398" eb="400">
      <t>カイゼン</t>
    </rPh>
    <rPh sb="401" eb="403">
      <t>トリクミ</t>
    </rPh>
    <rPh sb="412" eb="413">
      <t>コ</t>
    </rPh>
    <rPh sb="512" eb="514">
      <t>ケイエイ</t>
    </rPh>
    <rPh sb="514" eb="516">
      <t>カイゼン</t>
    </rPh>
    <rPh sb="517" eb="519">
      <t>トリクミ</t>
    </rPh>
    <rPh sb="520" eb="522">
      <t>ジッシ</t>
    </rPh>
    <rPh sb="523" eb="525">
      <t>ヒヨウ</t>
    </rPh>
    <phoneticPr fontId="4"/>
  </si>
  <si>
    <t>①有形固定資産減価償却率は、償却対象資産の減価償却がどの程度進んでいるかを表す指標で、資産の老朽化度合を示しています。類似団体及び全国平均より若干高い数値になっており、法定耐用年数に近い資産が多く老朽化が進んでいることが読み取れます。
②管路経年化率は、法定耐用年数を超えた管路延長の割合を表す指標で、管路の老朽化度合を示しています。耐震・漏水対策等で管路の更新を進めていますが、依然経年化率が高い水準で推移しており、計画的に管路更新を進めていく必要があります。
③管路更新率は、当該年度に更新した管路延長の割合を表す指標で、管路の更新ペースや状況を把握できる指標です。類似団体及び全国平均と比較して低い状況が続いており、更新費用の確保に務めていく必要があります。</t>
    <rPh sb="190" eb="192">
      <t>イゼン</t>
    </rPh>
    <rPh sb="319" eb="320">
      <t>ツト</t>
    </rPh>
    <rPh sb="324" eb="32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</si>
</sst>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0.21</c:v>
                </c:pt>
                <c:pt idx="1">
                  <c:v>0.17</c:v>
                </c:pt>
                <c:pt idx="2" formatCode="#,##0.00;&quot;△&quot;#,##0.00">
                  <c:v>0</c:v>
                </c:pt>
                <c:pt idx="3">
                  <c:v>0.05</c:v>
                </c:pt>
                <c:pt idx="4">
                  <c:v>0.17</c:v>
                </c:pt>
              </c:numCache>
            </c:numRef>
          </c:val>
          <c:extLst>
            <c:ext xmlns:c16="http://schemas.microsoft.com/office/drawing/2014/chart" uri="{C3380CC4-5D6E-409C-BE32-E72D297353CC}">
              <c16:uniqueId val="{00000000-272E-4772-B747-AA611E8D7FF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0.42</c:v>
                </c:pt>
                <c:pt idx="1">
                  <c:v>0.44</c:v>
                </c:pt>
                <c:pt idx="2">
                  <c:v>0.5</c:v>
                </c:pt>
                <c:pt idx="3">
                  <c:v>0.4</c:v>
                </c:pt>
                <c:pt idx="4">
                  <c:v>0.4</c:v>
                </c:pt>
              </c:numCache>
            </c:numRef>
          </c:val>
          <c:smooth val="0"/>
          <c:extLst>
            <c:ext xmlns:c16="http://schemas.microsoft.com/office/drawing/2014/chart" uri="{C3380CC4-5D6E-409C-BE32-E72D297353CC}">
              <c16:uniqueId val="{00000001-272E-4772-B747-AA611E8D7FF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102.48</c:v>
                </c:pt>
                <c:pt idx="1">
                  <c:v>104.47</c:v>
                </c:pt>
                <c:pt idx="2">
                  <c:v>108.15</c:v>
                </c:pt>
                <c:pt idx="3">
                  <c:v>109.39</c:v>
                </c:pt>
                <c:pt idx="4">
                  <c:v>111.49</c:v>
                </c:pt>
              </c:numCache>
            </c:numRef>
          </c:val>
          <c:extLst>
            <c:ext xmlns:c16="http://schemas.microsoft.com/office/drawing/2014/chart" uri="{C3380CC4-5D6E-409C-BE32-E72D297353CC}">
              <c16:uniqueId val="{00000000-3DFA-4E5B-B0CB-18513D7A6D8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108.46</c:v>
                </c:pt>
                <c:pt idx="1">
                  <c:v>109.02</c:v>
                </c:pt>
                <c:pt idx="2">
                  <c:v>107.81</c:v>
                </c:pt>
                <c:pt idx="3">
                  <c:v>107.21</c:v>
                </c:pt>
                <c:pt idx="4">
                  <c:v>105.97</c:v>
                </c:pt>
              </c:numCache>
            </c:numRef>
          </c:val>
          <c:smooth val="0"/>
          <c:extLst>
            <c:ext xmlns:c16="http://schemas.microsoft.com/office/drawing/2014/chart" uri="{C3380CC4-5D6E-409C-BE32-E72D297353CC}">
              <c16:uniqueId val="{00000001-3DFA-4E5B-B0CB-18513D7A6D8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51.87</c:v>
                </c:pt>
                <c:pt idx="1">
                  <c:v>53.93</c:v>
                </c:pt>
                <c:pt idx="2">
                  <c:v>54.85</c:v>
                </c:pt>
                <c:pt idx="3">
                  <c:v>55.88</c:v>
                </c:pt>
                <c:pt idx="4">
                  <c:v>57.21</c:v>
                </c:pt>
              </c:numCache>
            </c:numRef>
          </c:val>
          <c:extLst>
            <c:ext xmlns:c16="http://schemas.microsoft.com/office/drawing/2014/chart" uri="{C3380CC4-5D6E-409C-BE32-E72D297353CC}">
              <c16:uniqueId val="{00000000-3C92-4359-AC43-80498873547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49.12</c:v>
                </c:pt>
                <c:pt idx="1">
                  <c:v>49.39</c:v>
                </c:pt>
                <c:pt idx="2">
                  <c:v>50.75</c:v>
                </c:pt>
                <c:pt idx="3">
                  <c:v>51.72</c:v>
                </c:pt>
                <c:pt idx="4">
                  <c:v>52.27</c:v>
                </c:pt>
              </c:numCache>
            </c:numRef>
          </c:val>
          <c:smooth val="0"/>
          <c:extLst>
            <c:ext xmlns:c16="http://schemas.microsoft.com/office/drawing/2014/chart" uri="{C3380CC4-5D6E-409C-BE32-E72D297353CC}">
              <c16:uniqueId val="{00000001-3C92-4359-AC43-80498873547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18.73</c:v>
                </c:pt>
                <c:pt idx="1">
                  <c:v>20.96</c:v>
                </c:pt>
                <c:pt idx="2">
                  <c:v>20.18</c:v>
                </c:pt>
                <c:pt idx="3">
                  <c:v>28.22</c:v>
                </c:pt>
                <c:pt idx="4">
                  <c:v>29.16</c:v>
                </c:pt>
              </c:numCache>
            </c:numRef>
          </c:val>
          <c:extLst>
            <c:ext xmlns:c16="http://schemas.microsoft.com/office/drawing/2014/chart" uri="{C3380CC4-5D6E-409C-BE32-E72D297353CC}">
              <c16:uniqueId val="{00000000-C49E-4C85-AAAD-F5BE23A4296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16.760000000000002</c:v>
                </c:pt>
                <c:pt idx="1">
                  <c:v>18.57</c:v>
                </c:pt>
                <c:pt idx="2">
                  <c:v>21.14</c:v>
                </c:pt>
                <c:pt idx="3">
                  <c:v>22.12</c:v>
                </c:pt>
                <c:pt idx="4">
                  <c:v>25.67</c:v>
                </c:pt>
              </c:numCache>
            </c:numRef>
          </c:val>
          <c:smooth val="0"/>
          <c:extLst>
            <c:ext xmlns:c16="http://schemas.microsoft.com/office/drawing/2014/chart" uri="{C3380CC4-5D6E-409C-BE32-E72D297353CC}">
              <c16:uniqueId val="{00000001-C49E-4C85-AAAD-F5BE23A4296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6BB-4936-934A-9584477EA8C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11.94</c:v>
                </c:pt>
                <c:pt idx="1">
                  <c:v>11</c:v>
                </c:pt>
                <c:pt idx="2">
                  <c:v>8.86</c:v>
                </c:pt>
                <c:pt idx="3">
                  <c:v>7.65</c:v>
                </c:pt>
                <c:pt idx="4">
                  <c:v>8.52</c:v>
                </c:pt>
              </c:numCache>
            </c:numRef>
          </c:val>
          <c:smooth val="0"/>
          <c:extLst>
            <c:ext xmlns:c16="http://schemas.microsoft.com/office/drawing/2014/chart" uri="{C3380CC4-5D6E-409C-BE32-E72D297353CC}">
              <c16:uniqueId val="{00000001-56BB-4936-934A-9584477EA8C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1500.5</c:v>
                </c:pt>
                <c:pt idx="1">
                  <c:v>1165.98</c:v>
                </c:pt>
                <c:pt idx="2">
                  <c:v>593.05999999999995</c:v>
                </c:pt>
                <c:pt idx="3">
                  <c:v>400.03</c:v>
                </c:pt>
                <c:pt idx="4">
                  <c:v>492.38</c:v>
                </c:pt>
              </c:numCache>
            </c:numRef>
          </c:val>
          <c:extLst>
            <c:ext xmlns:c16="http://schemas.microsoft.com/office/drawing/2014/chart" uri="{C3380CC4-5D6E-409C-BE32-E72D297353CC}">
              <c16:uniqueId val="{00000000-9A12-4A3B-BB8C-1A025042C3C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362.93</c:v>
                </c:pt>
                <c:pt idx="1">
                  <c:v>371.81</c:v>
                </c:pt>
                <c:pt idx="2">
                  <c:v>384.23</c:v>
                </c:pt>
                <c:pt idx="3">
                  <c:v>364.3</c:v>
                </c:pt>
                <c:pt idx="4">
                  <c:v>378.87</c:v>
                </c:pt>
              </c:numCache>
            </c:numRef>
          </c:val>
          <c:smooth val="0"/>
          <c:extLst>
            <c:ext xmlns:c16="http://schemas.microsoft.com/office/drawing/2014/chart" uri="{C3380CC4-5D6E-409C-BE32-E72D297353CC}">
              <c16:uniqueId val="{00000001-9A12-4A3B-BB8C-1A025042C3C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191.07</c:v>
                </c:pt>
                <c:pt idx="1">
                  <c:v>181.53</c:v>
                </c:pt>
                <c:pt idx="2">
                  <c:v>170.57</c:v>
                </c:pt>
                <c:pt idx="3">
                  <c:v>191.77</c:v>
                </c:pt>
                <c:pt idx="4">
                  <c:v>176.2</c:v>
                </c:pt>
              </c:numCache>
            </c:numRef>
          </c:val>
          <c:extLst>
            <c:ext xmlns:c16="http://schemas.microsoft.com/office/drawing/2014/chart" uri="{C3380CC4-5D6E-409C-BE32-E72D297353CC}">
              <c16:uniqueId val="{00000000-9BE4-437B-ABCA-6EE609A0F29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439.05</c:v>
                </c:pt>
                <c:pt idx="1">
                  <c:v>465.85</c:v>
                </c:pt>
                <c:pt idx="2">
                  <c:v>439.43</c:v>
                </c:pt>
                <c:pt idx="3">
                  <c:v>438.41</c:v>
                </c:pt>
                <c:pt idx="4">
                  <c:v>430.23</c:v>
                </c:pt>
              </c:numCache>
            </c:numRef>
          </c:val>
          <c:smooth val="0"/>
          <c:extLst>
            <c:ext xmlns:c16="http://schemas.microsoft.com/office/drawing/2014/chart" uri="{C3380CC4-5D6E-409C-BE32-E72D297353CC}">
              <c16:uniqueId val="{00000001-9BE4-437B-ABCA-6EE609A0F29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93.98</c:v>
                </c:pt>
                <c:pt idx="1">
                  <c:v>98.36</c:v>
                </c:pt>
                <c:pt idx="2">
                  <c:v>103.36</c:v>
                </c:pt>
                <c:pt idx="3">
                  <c:v>104.09</c:v>
                </c:pt>
                <c:pt idx="4">
                  <c:v>107.2</c:v>
                </c:pt>
              </c:numCache>
            </c:numRef>
          </c:val>
          <c:extLst>
            <c:ext xmlns:c16="http://schemas.microsoft.com/office/drawing/2014/chart" uri="{C3380CC4-5D6E-409C-BE32-E72D297353CC}">
              <c16:uniqueId val="{00000000-CC1E-477A-9A88-705E7107F81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95.26</c:v>
                </c:pt>
                <c:pt idx="1">
                  <c:v>92.39</c:v>
                </c:pt>
                <c:pt idx="2">
                  <c:v>94.41</c:v>
                </c:pt>
                <c:pt idx="3">
                  <c:v>90.96</c:v>
                </c:pt>
                <c:pt idx="4">
                  <c:v>90.66</c:v>
                </c:pt>
              </c:numCache>
            </c:numRef>
          </c:val>
          <c:smooth val="0"/>
          <c:extLst>
            <c:ext xmlns:c16="http://schemas.microsoft.com/office/drawing/2014/chart" uri="{C3380CC4-5D6E-409C-BE32-E72D297353CC}">
              <c16:uniqueId val="{00000001-CC1E-477A-9A88-705E7107F81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196.11</c:v>
                </c:pt>
                <c:pt idx="1">
                  <c:v>185.97</c:v>
                </c:pt>
                <c:pt idx="2">
                  <c:v>177.38</c:v>
                </c:pt>
                <c:pt idx="3">
                  <c:v>196.97</c:v>
                </c:pt>
                <c:pt idx="4">
                  <c:v>195.62</c:v>
                </c:pt>
              </c:numCache>
            </c:numRef>
          </c:val>
          <c:extLst>
            <c:ext xmlns:c16="http://schemas.microsoft.com/office/drawing/2014/chart" uri="{C3380CC4-5D6E-409C-BE32-E72D297353CC}">
              <c16:uniqueId val="{00000000-C08A-491C-A106-99F4C014028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192.82</c:v>
                </c:pt>
                <c:pt idx="1">
                  <c:v>192.98</c:v>
                </c:pt>
                <c:pt idx="2">
                  <c:v>192.13</c:v>
                </c:pt>
                <c:pt idx="3">
                  <c:v>197.04</c:v>
                </c:pt>
                <c:pt idx="4">
                  <c:v>199.33</c:v>
                </c:pt>
              </c:numCache>
            </c:numRef>
          </c:val>
          <c:smooth val="0"/>
          <c:extLst>
            <c:ext xmlns:c16="http://schemas.microsoft.com/office/drawing/2014/chart" uri="{C3380CC4-5D6E-409C-BE32-E72D297353CC}">
              <c16:uniqueId val="{00000001-C08A-491C-A106-99F4C014028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65.680000000000007</c:v>
                </c:pt>
                <c:pt idx="1">
                  <c:v>64.010000000000005</c:v>
                </c:pt>
                <c:pt idx="2">
                  <c:v>62.29</c:v>
                </c:pt>
                <c:pt idx="3">
                  <c:v>59.61</c:v>
                </c:pt>
                <c:pt idx="4">
                  <c:v>58.06</c:v>
                </c:pt>
              </c:numCache>
            </c:numRef>
          </c:val>
          <c:extLst>
            <c:ext xmlns:c16="http://schemas.microsoft.com/office/drawing/2014/chart" uri="{C3380CC4-5D6E-409C-BE32-E72D297353CC}">
              <c16:uniqueId val="{00000000-5C6C-4163-9ACE-C240380D908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54.05</c:v>
                </c:pt>
                <c:pt idx="1">
                  <c:v>54.43</c:v>
                </c:pt>
                <c:pt idx="2">
                  <c:v>53.87</c:v>
                </c:pt>
                <c:pt idx="3">
                  <c:v>54.49</c:v>
                </c:pt>
                <c:pt idx="4">
                  <c:v>54.8</c:v>
                </c:pt>
              </c:numCache>
            </c:numRef>
          </c:val>
          <c:smooth val="0"/>
          <c:extLst>
            <c:ext xmlns:c16="http://schemas.microsoft.com/office/drawing/2014/chart" uri="{C3380CC4-5D6E-409C-BE32-E72D297353CC}">
              <c16:uniqueId val="{00000001-5C6C-4163-9ACE-C240380D908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74.98</c:v>
                </c:pt>
                <c:pt idx="1">
                  <c:v>76.010000000000005</c:v>
                </c:pt>
                <c:pt idx="2">
                  <c:v>76.63</c:v>
                </c:pt>
                <c:pt idx="3">
                  <c:v>76.87</c:v>
                </c:pt>
                <c:pt idx="4">
                  <c:v>77.88</c:v>
                </c:pt>
              </c:numCache>
            </c:numRef>
          </c:val>
          <c:extLst>
            <c:ext xmlns:c16="http://schemas.microsoft.com/office/drawing/2014/chart" uri="{C3380CC4-5D6E-409C-BE32-E72D297353CC}">
              <c16:uniqueId val="{00000000-448C-4549-9CEA-FFCB5A40953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80.510000000000005</c:v>
                </c:pt>
                <c:pt idx="1">
                  <c:v>79.44</c:v>
                </c:pt>
                <c:pt idx="2">
                  <c:v>79.489999999999995</c:v>
                </c:pt>
                <c:pt idx="3">
                  <c:v>78.8</c:v>
                </c:pt>
                <c:pt idx="4">
                  <c:v>77.98</c:v>
                </c:pt>
              </c:numCache>
            </c:numRef>
          </c:val>
          <c:smooth val="0"/>
          <c:extLst>
            <c:ext xmlns:c16="http://schemas.microsoft.com/office/drawing/2014/chart" uri="{C3380CC4-5D6E-409C-BE32-E72D297353CC}">
              <c16:uniqueId val="{00000001-448C-4549-9CEA-FFCB5A40953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岩手県　雫石町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A7</v>
      </c>
      <c r="X8" s="43"/>
      <c r="Y8" s="43"/>
      <c r="Z8" s="43"/>
      <c r="AA8" s="43"/>
      <c r="AB8" s="43"/>
      <c r="AC8" s="43"/>
      <c r="AD8" s="43" t="str">
        <f>データ!$M$6</f>
        <v>非設置</v>
      </c>
      <c r="AE8" s="43"/>
      <c r="AF8" s="43"/>
      <c r="AG8" s="43"/>
      <c r="AH8" s="43"/>
      <c r="AI8" s="43"/>
      <c r="AJ8" s="43"/>
      <c r="AK8" s="2"/>
      <c r="AL8" s="44">
        <f>データ!$R$6</f>
        <v>15301</v>
      </c>
      <c r="AM8" s="44"/>
      <c r="AN8" s="44"/>
      <c r="AO8" s="44"/>
      <c r="AP8" s="44"/>
      <c r="AQ8" s="44"/>
      <c r="AR8" s="44"/>
      <c r="AS8" s="44"/>
      <c r="AT8" s="45">
        <f>データ!$S$6</f>
        <v>608.82000000000005</v>
      </c>
      <c r="AU8" s="46"/>
      <c r="AV8" s="46"/>
      <c r="AW8" s="46"/>
      <c r="AX8" s="46"/>
      <c r="AY8" s="46"/>
      <c r="AZ8" s="46"/>
      <c r="BA8" s="46"/>
      <c r="BB8" s="47">
        <f>データ!$T$6</f>
        <v>25.13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87.02</v>
      </c>
      <c r="J10" s="46"/>
      <c r="K10" s="46"/>
      <c r="L10" s="46"/>
      <c r="M10" s="46"/>
      <c r="N10" s="46"/>
      <c r="O10" s="80"/>
      <c r="P10" s="47">
        <f>データ!$P$6</f>
        <v>85.51</v>
      </c>
      <c r="Q10" s="47"/>
      <c r="R10" s="47"/>
      <c r="S10" s="47"/>
      <c r="T10" s="47"/>
      <c r="U10" s="47"/>
      <c r="V10" s="47"/>
      <c r="W10" s="44">
        <f>データ!$Q$6</f>
        <v>4042</v>
      </c>
      <c r="X10" s="44"/>
      <c r="Y10" s="44"/>
      <c r="Z10" s="44"/>
      <c r="AA10" s="44"/>
      <c r="AB10" s="44"/>
      <c r="AC10" s="44"/>
      <c r="AD10" s="2"/>
      <c r="AE10" s="2"/>
      <c r="AF10" s="2"/>
      <c r="AG10" s="2"/>
      <c r="AH10" s="2"/>
      <c r="AI10" s="2"/>
      <c r="AJ10" s="2"/>
      <c r="AK10" s="2"/>
      <c r="AL10" s="44">
        <f>データ!$U$6</f>
        <v>12977</v>
      </c>
      <c r="AM10" s="44"/>
      <c r="AN10" s="44"/>
      <c r="AO10" s="44"/>
      <c r="AP10" s="44"/>
      <c r="AQ10" s="44"/>
      <c r="AR10" s="44"/>
      <c r="AS10" s="44"/>
      <c r="AT10" s="45">
        <f>データ!$V$6</f>
        <v>91.65</v>
      </c>
      <c r="AU10" s="46"/>
      <c r="AV10" s="46"/>
      <c r="AW10" s="46"/>
      <c r="AX10" s="46"/>
      <c r="AY10" s="46"/>
      <c r="AZ10" s="46"/>
      <c r="BA10" s="46"/>
      <c r="BB10" s="47">
        <f>データ!$W$6</f>
        <v>141.59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110</v>
      </c>
      <c r="BM16" s="82"/>
      <c r="BN16" s="82"/>
      <c r="BO16" s="82"/>
      <c r="BP16" s="82"/>
      <c r="BQ16" s="82"/>
      <c r="BR16" s="82"/>
      <c r="BS16" s="82"/>
      <c r="BT16" s="82"/>
      <c r="BU16" s="82"/>
      <c r="BV16" s="82"/>
      <c r="BW16" s="82"/>
      <c r="BX16" s="82"/>
      <c r="BY16" s="82"/>
      <c r="BZ16" s="8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109</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WKK8Bflwisf3OXg9064XwdxIHp9QHaAD4bjXP/sm4a6QDN+wC4FkuRp8FqvGPoUIXdkBZnfgdSZkqmMaYHwYdw==" saltValue="jkJtkbDAuizVSdXUbqJWA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33014</v>
      </c>
      <c r="D6" s="20">
        <f t="shared" si="3"/>
        <v>46</v>
      </c>
      <c r="E6" s="20">
        <f t="shared" si="3"/>
        <v>1</v>
      </c>
      <c r="F6" s="20">
        <f t="shared" si="3"/>
        <v>0</v>
      </c>
      <c r="G6" s="20">
        <f t="shared" si="3"/>
        <v>1</v>
      </c>
      <c r="H6" s="20" t="str">
        <f t="shared" si="3"/>
        <v>岩手県　雫石町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87.02</v>
      </c>
      <c r="P6" s="21">
        <f t="shared" si="3"/>
        <v>85.51</v>
      </c>
      <c r="Q6" s="21">
        <f t="shared" si="3"/>
        <v>4042</v>
      </c>
      <c r="R6" s="21">
        <f t="shared" si="3"/>
        <v>15301</v>
      </c>
      <c r="S6" s="21">
        <f t="shared" si="3"/>
        <v>608.82000000000005</v>
      </c>
      <c r="T6" s="21">
        <f t="shared" si="3"/>
        <v>25.13</v>
      </c>
      <c r="U6" s="21">
        <f t="shared" si="3"/>
        <v>12977</v>
      </c>
      <c r="V6" s="21">
        <f t="shared" si="3"/>
        <v>91.65</v>
      </c>
      <c r="W6" s="21">
        <f t="shared" si="3"/>
        <v>141.59</v>
      </c>
      <c r="X6" s="22">
        <f>IF(X7="",NA(),X7)</f>
        <v>102.48</v>
      </c>
      <c r="Y6" s="22">
        <f t="shared" ref="Y6:AG6" si="4">IF(Y7="",NA(),Y7)</f>
        <v>104.47</v>
      </c>
      <c r="Z6" s="22">
        <f t="shared" si="4"/>
        <v>108.15</v>
      </c>
      <c r="AA6" s="22">
        <f t="shared" si="4"/>
        <v>109.39</v>
      </c>
      <c r="AB6" s="22">
        <f t="shared" si="4"/>
        <v>111.49</v>
      </c>
      <c r="AC6" s="22">
        <f t="shared" si="4"/>
        <v>108.46</v>
      </c>
      <c r="AD6" s="22">
        <f t="shared" si="4"/>
        <v>109.02</v>
      </c>
      <c r="AE6" s="22">
        <f t="shared" si="4"/>
        <v>107.81</v>
      </c>
      <c r="AF6" s="22">
        <f t="shared" si="4"/>
        <v>107.21</v>
      </c>
      <c r="AG6" s="22">
        <f t="shared" si="4"/>
        <v>105.97</v>
      </c>
      <c r="AH6" s="21" t="str">
        <f>IF(AH7="","",IF(AH7="-","【-】","【"&amp;SUBSTITUTE(TEXT(AH7,"#,##0.00"),"-","△")&amp;"】"))</f>
        <v>【108.24】</v>
      </c>
      <c r="AI6" s="21">
        <f>IF(AI7="",NA(),AI7)</f>
        <v>0</v>
      </c>
      <c r="AJ6" s="21">
        <f t="shared" ref="AJ6:AR6" si="5">IF(AJ7="",NA(),AJ7)</f>
        <v>0</v>
      </c>
      <c r="AK6" s="21">
        <f t="shared" si="5"/>
        <v>0</v>
      </c>
      <c r="AL6" s="21">
        <f t="shared" si="5"/>
        <v>0</v>
      </c>
      <c r="AM6" s="21">
        <f t="shared" si="5"/>
        <v>0</v>
      </c>
      <c r="AN6" s="22">
        <f t="shared" si="5"/>
        <v>11.94</v>
      </c>
      <c r="AO6" s="22">
        <f t="shared" si="5"/>
        <v>11</v>
      </c>
      <c r="AP6" s="22">
        <f t="shared" si="5"/>
        <v>8.86</v>
      </c>
      <c r="AQ6" s="22">
        <f t="shared" si="5"/>
        <v>7.65</v>
      </c>
      <c r="AR6" s="22">
        <f t="shared" si="5"/>
        <v>8.52</v>
      </c>
      <c r="AS6" s="21" t="str">
        <f>IF(AS7="","",IF(AS7="-","【-】","【"&amp;SUBSTITUTE(TEXT(AS7,"#,##0.00"),"-","△")&amp;"】"))</f>
        <v>【1.50】</v>
      </c>
      <c r="AT6" s="22">
        <f>IF(AT7="",NA(),AT7)</f>
        <v>1500.5</v>
      </c>
      <c r="AU6" s="22">
        <f t="shared" ref="AU6:BC6" si="6">IF(AU7="",NA(),AU7)</f>
        <v>1165.98</v>
      </c>
      <c r="AV6" s="22">
        <f t="shared" si="6"/>
        <v>593.05999999999995</v>
      </c>
      <c r="AW6" s="22">
        <f t="shared" si="6"/>
        <v>400.03</v>
      </c>
      <c r="AX6" s="22">
        <f t="shared" si="6"/>
        <v>492.38</v>
      </c>
      <c r="AY6" s="22">
        <f t="shared" si="6"/>
        <v>362.93</v>
      </c>
      <c r="AZ6" s="22">
        <f t="shared" si="6"/>
        <v>371.81</v>
      </c>
      <c r="BA6" s="22">
        <f t="shared" si="6"/>
        <v>384.23</v>
      </c>
      <c r="BB6" s="22">
        <f t="shared" si="6"/>
        <v>364.3</v>
      </c>
      <c r="BC6" s="22">
        <f t="shared" si="6"/>
        <v>378.87</v>
      </c>
      <c r="BD6" s="21" t="str">
        <f>IF(BD7="","",IF(BD7="-","【-】","【"&amp;SUBSTITUTE(TEXT(BD7,"#,##0.00"),"-","△")&amp;"】"))</f>
        <v>【243.36】</v>
      </c>
      <c r="BE6" s="22">
        <f>IF(BE7="",NA(),BE7)</f>
        <v>191.07</v>
      </c>
      <c r="BF6" s="22">
        <f t="shared" ref="BF6:BN6" si="7">IF(BF7="",NA(),BF7)</f>
        <v>181.53</v>
      </c>
      <c r="BG6" s="22">
        <f t="shared" si="7"/>
        <v>170.57</v>
      </c>
      <c r="BH6" s="22">
        <f t="shared" si="7"/>
        <v>191.77</v>
      </c>
      <c r="BI6" s="22">
        <f t="shared" si="7"/>
        <v>176.2</v>
      </c>
      <c r="BJ6" s="22">
        <f t="shared" si="7"/>
        <v>439.05</v>
      </c>
      <c r="BK6" s="22">
        <f t="shared" si="7"/>
        <v>465.85</v>
      </c>
      <c r="BL6" s="22">
        <f t="shared" si="7"/>
        <v>439.43</v>
      </c>
      <c r="BM6" s="22">
        <f t="shared" si="7"/>
        <v>438.41</v>
      </c>
      <c r="BN6" s="22">
        <f t="shared" si="7"/>
        <v>430.23</v>
      </c>
      <c r="BO6" s="21" t="str">
        <f>IF(BO7="","",IF(BO7="-","【-】","【"&amp;SUBSTITUTE(TEXT(BO7,"#,##0.00"),"-","△")&amp;"】"))</f>
        <v>【265.93】</v>
      </c>
      <c r="BP6" s="22">
        <f>IF(BP7="",NA(),BP7)</f>
        <v>93.98</v>
      </c>
      <c r="BQ6" s="22">
        <f t="shared" ref="BQ6:BY6" si="8">IF(BQ7="",NA(),BQ7)</f>
        <v>98.36</v>
      </c>
      <c r="BR6" s="22">
        <f t="shared" si="8"/>
        <v>103.36</v>
      </c>
      <c r="BS6" s="22">
        <f t="shared" si="8"/>
        <v>104.09</v>
      </c>
      <c r="BT6" s="22">
        <f t="shared" si="8"/>
        <v>107.2</v>
      </c>
      <c r="BU6" s="22">
        <f t="shared" si="8"/>
        <v>95.26</v>
      </c>
      <c r="BV6" s="22">
        <f t="shared" si="8"/>
        <v>92.39</v>
      </c>
      <c r="BW6" s="22">
        <f t="shared" si="8"/>
        <v>94.41</v>
      </c>
      <c r="BX6" s="22">
        <f t="shared" si="8"/>
        <v>90.96</v>
      </c>
      <c r="BY6" s="22">
        <f t="shared" si="8"/>
        <v>90.66</v>
      </c>
      <c r="BZ6" s="21" t="str">
        <f>IF(BZ7="","",IF(BZ7="-","【-】","【"&amp;SUBSTITUTE(TEXT(BZ7,"#,##0.00"),"-","△")&amp;"】"))</f>
        <v>【97.82】</v>
      </c>
      <c r="CA6" s="22">
        <f>IF(CA7="",NA(),CA7)</f>
        <v>196.11</v>
      </c>
      <c r="CB6" s="22">
        <f t="shared" ref="CB6:CJ6" si="9">IF(CB7="",NA(),CB7)</f>
        <v>185.97</v>
      </c>
      <c r="CC6" s="22">
        <f t="shared" si="9"/>
        <v>177.38</v>
      </c>
      <c r="CD6" s="22">
        <f t="shared" si="9"/>
        <v>196.97</v>
      </c>
      <c r="CE6" s="22">
        <f t="shared" si="9"/>
        <v>195.62</v>
      </c>
      <c r="CF6" s="22">
        <f t="shared" si="9"/>
        <v>192.82</v>
      </c>
      <c r="CG6" s="22">
        <f t="shared" si="9"/>
        <v>192.98</v>
      </c>
      <c r="CH6" s="22">
        <f t="shared" si="9"/>
        <v>192.13</v>
      </c>
      <c r="CI6" s="22">
        <f t="shared" si="9"/>
        <v>197.04</v>
      </c>
      <c r="CJ6" s="22">
        <f t="shared" si="9"/>
        <v>199.33</v>
      </c>
      <c r="CK6" s="21" t="str">
        <f>IF(CK7="","",IF(CK7="-","【-】","【"&amp;SUBSTITUTE(TEXT(CK7,"#,##0.00"),"-","△")&amp;"】"))</f>
        <v>【177.56】</v>
      </c>
      <c r="CL6" s="22">
        <f>IF(CL7="",NA(),CL7)</f>
        <v>65.680000000000007</v>
      </c>
      <c r="CM6" s="22">
        <f t="shared" ref="CM6:CU6" si="10">IF(CM7="",NA(),CM7)</f>
        <v>64.010000000000005</v>
      </c>
      <c r="CN6" s="22">
        <f t="shared" si="10"/>
        <v>62.29</v>
      </c>
      <c r="CO6" s="22">
        <f t="shared" si="10"/>
        <v>59.61</v>
      </c>
      <c r="CP6" s="22">
        <f t="shared" si="10"/>
        <v>58.06</v>
      </c>
      <c r="CQ6" s="22">
        <f t="shared" si="10"/>
        <v>54.05</v>
      </c>
      <c r="CR6" s="22">
        <f t="shared" si="10"/>
        <v>54.43</v>
      </c>
      <c r="CS6" s="22">
        <f t="shared" si="10"/>
        <v>53.87</v>
      </c>
      <c r="CT6" s="22">
        <f t="shared" si="10"/>
        <v>54.49</v>
      </c>
      <c r="CU6" s="22">
        <f t="shared" si="10"/>
        <v>54.8</v>
      </c>
      <c r="CV6" s="21" t="str">
        <f>IF(CV7="","",IF(CV7="-","【-】","【"&amp;SUBSTITUTE(TEXT(CV7,"#,##0.00"),"-","△")&amp;"】"))</f>
        <v>【59.81】</v>
      </c>
      <c r="CW6" s="22">
        <f>IF(CW7="",NA(),CW7)</f>
        <v>74.98</v>
      </c>
      <c r="CX6" s="22">
        <f t="shared" ref="CX6:DF6" si="11">IF(CX7="",NA(),CX7)</f>
        <v>76.010000000000005</v>
      </c>
      <c r="CY6" s="22">
        <f t="shared" si="11"/>
        <v>76.63</v>
      </c>
      <c r="CZ6" s="22">
        <f t="shared" si="11"/>
        <v>76.87</v>
      </c>
      <c r="DA6" s="22">
        <f t="shared" si="11"/>
        <v>77.88</v>
      </c>
      <c r="DB6" s="22">
        <f t="shared" si="11"/>
        <v>80.510000000000005</v>
      </c>
      <c r="DC6" s="22">
        <f t="shared" si="11"/>
        <v>79.44</v>
      </c>
      <c r="DD6" s="22">
        <f t="shared" si="11"/>
        <v>79.489999999999995</v>
      </c>
      <c r="DE6" s="22">
        <f t="shared" si="11"/>
        <v>78.8</v>
      </c>
      <c r="DF6" s="22">
        <f t="shared" si="11"/>
        <v>77.98</v>
      </c>
      <c r="DG6" s="21" t="str">
        <f>IF(DG7="","",IF(DG7="-","【-】","【"&amp;SUBSTITUTE(TEXT(DG7,"#,##0.00"),"-","△")&amp;"】"))</f>
        <v>【89.42】</v>
      </c>
      <c r="DH6" s="22">
        <f>IF(DH7="",NA(),DH7)</f>
        <v>51.87</v>
      </c>
      <c r="DI6" s="22">
        <f t="shared" ref="DI6:DQ6" si="12">IF(DI7="",NA(),DI7)</f>
        <v>53.93</v>
      </c>
      <c r="DJ6" s="22">
        <f t="shared" si="12"/>
        <v>54.85</v>
      </c>
      <c r="DK6" s="22">
        <f t="shared" si="12"/>
        <v>55.88</v>
      </c>
      <c r="DL6" s="22">
        <f t="shared" si="12"/>
        <v>57.21</v>
      </c>
      <c r="DM6" s="22">
        <f t="shared" si="12"/>
        <v>49.12</v>
      </c>
      <c r="DN6" s="22">
        <f t="shared" si="12"/>
        <v>49.39</v>
      </c>
      <c r="DO6" s="22">
        <f t="shared" si="12"/>
        <v>50.75</v>
      </c>
      <c r="DP6" s="22">
        <f t="shared" si="12"/>
        <v>51.72</v>
      </c>
      <c r="DQ6" s="22">
        <f t="shared" si="12"/>
        <v>52.27</v>
      </c>
      <c r="DR6" s="21" t="str">
        <f>IF(DR7="","",IF(DR7="-","【-】","【"&amp;SUBSTITUTE(TEXT(DR7,"#,##0.00"),"-","△")&amp;"】"))</f>
        <v>【52.02】</v>
      </c>
      <c r="DS6" s="22">
        <f>IF(DS7="",NA(),DS7)</f>
        <v>18.73</v>
      </c>
      <c r="DT6" s="22">
        <f t="shared" ref="DT6:EB6" si="13">IF(DT7="",NA(),DT7)</f>
        <v>20.96</v>
      </c>
      <c r="DU6" s="22">
        <f t="shared" si="13"/>
        <v>20.18</v>
      </c>
      <c r="DV6" s="22">
        <f t="shared" si="13"/>
        <v>28.22</v>
      </c>
      <c r="DW6" s="22">
        <f t="shared" si="13"/>
        <v>29.16</v>
      </c>
      <c r="DX6" s="22">
        <f t="shared" si="13"/>
        <v>16.760000000000002</v>
      </c>
      <c r="DY6" s="22">
        <f t="shared" si="13"/>
        <v>18.57</v>
      </c>
      <c r="DZ6" s="22">
        <f t="shared" si="13"/>
        <v>21.14</v>
      </c>
      <c r="EA6" s="22">
        <f t="shared" si="13"/>
        <v>22.12</v>
      </c>
      <c r="EB6" s="22">
        <f t="shared" si="13"/>
        <v>25.67</v>
      </c>
      <c r="EC6" s="21" t="str">
        <f>IF(EC7="","",IF(EC7="-","【-】","【"&amp;SUBSTITUTE(TEXT(EC7,"#,##0.00"),"-","△")&amp;"】"))</f>
        <v>【25.37】</v>
      </c>
      <c r="ED6" s="22">
        <f>IF(ED7="",NA(),ED7)</f>
        <v>0.21</v>
      </c>
      <c r="EE6" s="22">
        <f t="shared" ref="EE6:EM6" si="14">IF(EE7="",NA(),EE7)</f>
        <v>0.17</v>
      </c>
      <c r="EF6" s="21">
        <f t="shared" si="14"/>
        <v>0</v>
      </c>
      <c r="EG6" s="22">
        <f t="shared" si="14"/>
        <v>0.05</v>
      </c>
      <c r="EH6" s="22">
        <f t="shared" si="14"/>
        <v>0.17</v>
      </c>
      <c r="EI6" s="22">
        <f t="shared" si="14"/>
        <v>0.42</v>
      </c>
      <c r="EJ6" s="22">
        <f t="shared" si="14"/>
        <v>0.44</v>
      </c>
      <c r="EK6" s="22">
        <f t="shared" si="14"/>
        <v>0.5</v>
      </c>
      <c r="EL6" s="22">
        <f t="shared" si="14"/>
        <v>0.4</v>
      </c>
      <c r="EM6" s="22">
        <f t="shared" si="14"/>
        <v>0.4</v>
      </c>
      <c r="EN6" s="21" t="str">
        <f>IF(EN7="","",IF(EN7="-","【-】","【"&amp;SUBSTITUTE(TEXT(EN7,"#,##0.00"),"-","△")&amp;"】"))</f>
        <v>【0.62】</v>
      </c>
    </row>
    <row r="7" spans="1:144" s="23" customFormat="1" x14ac:dyDescent="0.2">
      <c r="A7" s="15"/>
      <c r="B7" s="24">
        <v>2023</v>
      </c>
      <c r="C7" s="24">
        <v>33014</v>
      </c>
      <c r="D7" s="24">
        <v>46</v>
      </c>
      <c r="E7" s="24">
        <v>1</v>
      </c>
      <c r="F7" s="24">
        <v>0</v>
      </c>
      <c r="G7" s="24">
        <v>1</v>
      </c>
      <c r="H7" s="24" t="s">
        <v>93</v>
      </c>
      <c r="I7" s="24" t="s">
        <v>94</v>
      </c>
      <c r="J7" s="24" t="s">
        <v>95</v>
      </c>
      <c r="K7" s="24" t="s">
        <v>96</v>
      </c>
      <c r="L7" s="24" t="s">
        <v>97</v>
      </c>
      <c r="M7" s="24" t="s">
        <v>98</v>
      </c>
      <c r="N7" s="25" t="s">
        <v>99</v>
      </c>
      <c r="O7" s="25">
        <v>87.02</v>
      </c>
      <c r="P7" s="25">
        <v>85.51</v>
      </c>
      <c r="Q7" s="25">
        <v>4042</v>
      </c>
      <c r="R7" s="25">
        <v>15301</v>
      </c>
      <c r="S7" s="25">
        <v>608.82000000000005</v>
      </c>
      <c r="T7" s="25">
        <v>25.13</v>
      </c>
      <c r="U7" s="25">
        <v>12977</v>
      </c>
      <c r="V7" s="25">
        <v>91.65</v>
      </c>
      <c r="W7" s="25">
        <v>141.59</v>
      </c>
      <c r="X7" s="25">
        <v>102.48</v>
      </c>
      <c r="Y7" s="25">
        <v>104.47</v>
      </c>
      <c r="Z7" s="25">
        <v>108.15</v>
      </c>
      <c r="AA7" s="25">
        <v>109.39</v>
      </c>
      <c r="AB7" s="25">
        <v>111.49</v>
      </c>
      <c r="AC7" s="25">
        <v>108.46</v>
      </c>
      <c r="AD7" s="25">
        <v>109.02</v>
      </c>
      <c r="AE7" s="25">
        <v>107.81</v>
      </c>
      <c r="AF7" s="25">
        <v>107.21</v>
      </c>
      <c r="AG7" s="25">
        <v>105.97</v>
      </c>
      <c r="AH7" s="25">
        <v>108.24</v>
      </c>
      <c r="AI7" s="25">
        <v>0</v>
      </c>
      <c r="AJ7" s="25">
        <v>0</v>
      </c>
      <c r="AK7" s="25">
        <v>0</v>
      </c>
      <c r="AL7" s="25">
        <v>0</v>
      </c>
      <c r="AM7" s="25">
        <v>0</v>
      </c>
      <c r="AN7" s="25">
        <v>11.94</v>
      </c>
      <c r="AO7" s="25">
        <v>11</v>
      </c>
      <c r="AP7" s="25">
        <v>8.86</v>
      </c>
      <c r="AQ7" s="25">
        <v>7.65</v>
      </c>
      <c r="AR7" s="25">
        <v>8.52</v>
      </c>
      <c r="AS7" s="25">
        <v>1.5</v>
      </c>
      <c r="AT7" s="25">
        <v>1500.5</v>
      </c>
      <c r="AU7" s="25">
        <v>1165.98</v>
      </c>
      <c r="AV7" s="25">
        <v>593.05999999999995</v>
      </c>
      <c r="AW7" s="25">
        <v>400.03</v>
      </c>
      <c r="AX7" s="25">
        <v>492.38</v>
      </c>
      <c r="AY7" s="25">
        <v>362.93</v>
      </c>
      <c r="AZ7" s="25">
        <v>371.81</v>
      </c>
      <c r="BA7" s="25">
        <v>384.23</v>
      </c>
      <c r="BB7" s="25">
        <v>364.3</v>
      </c>
      <c r="BC7" s="25">
        <v>378.87</v>
      </c>
      <c r="BD7" s="25">
        <v>243.36</v>
      </c>
      <c r="BE7" s="25">
        <v>191.07</v>
      </c>
      <c r="BF7" s="25">
        <v>181.53</v>
      </c>
      <c r="BG7" s="25">
        <v>170.57</v>
      </c>
      <c r="BH7" s="25">
        <v>191.77</v>
      </c>
      <c r="BI7" s="25">
        <v>176.2</v>
      </c>
      <c r="BJ7" s="25">
        <v>439.05</v>
      </c>
      <c r="BK7" s="25">
        <v>465.85</v>
      </c>
      <c r="BL7" s="25">
        <v>439.43</v>
      </c>
      <c r="BM7" s="25">
        <v>438.41</v>
      </c>
      <c r="BN7" s="25">
        <v>430.23</v>
      </c>
      <c r="BO7" s="25">
        <v>265.93</v>
      </c>
      <c r="BP7" s="25">
        <v>93.98</v>
      </c>
      <c r="BQ7" s="25">
        <v>98.36</v>
      </c>
      <c r="BR7" s="25">
        <v>103.36</v>
      </c>
      <c r="BS7" s="25">
        <v>104.09</v>
      </c>
      <c r="BT7" s="25">
        <v>107.2</v>
      </c>
      <c r="BU7" s="25">
        <v>95.26</v>
      </c>
      <c r="BV7" s="25">
        <v>92.39</v>
      </c>
      <c r="BW7" s="25">
        <v>94.41</v>
      </c>
      <c r="BX7" s="25">
        <v>90.96</v>
      </c>
      <c r="BY7" s="25">
        <v>90.66</v>
      </c>
      <c r="BZ7" s="25">
        <v>97.82</v>
      </c>
      <c r="CA7" s="25">
        <v>196.11</v>
      </c>
      <c r="CB7" s="25">
        <v>185.97</v>
      </c>
      <c r="CC7" s="25">
        <v>177.38</v>
      </c>
      <c r="CD7" s="25">
        <v>196.97</v>
      </c>
      <c r="CE7" s="25">
        <v>195.62</v>
      </c>
      <c r="CF7" s="25">
        <v>192.82</v>
      </c>
      <c r="CG7" s="25">
        <v>192.98</v>
      </c>
      <c r="CH7" s="25">
        <v>192.13</v>
      </c>
      <c r="CI7" s="25">
        <v>197.04</v>
      </c>
      <c r="CJ7" s="25">
        <v>199.33</v>
      </c>
      <c r="CK7" s="25">
        <v>177.56</v>
      </c>
      <c r="CL7" s="25">
        <v>65.680000000000007</v>
      </c>
      <c r="CM7" s="25">
        <v>64.010000000000005</v>
      </c>
      <c r="CN7" s="25">
        <v>62.29</v>
      </c>
      <c r="CO7" s="25">
        <v>59.61</v>
      </c>
      <c r="CP7" s="25">
        <v>58.06</v>
      </c>
      <c r="CQ7" s="25">
        <v>54.05</v>
      </c>
      <c r="CR7" s="25">
        <v>54.43</v>
      </c>
      <c r="CS7" s="25">
        <v>53.87</v>
      </c>
      <c r="CT7" s="25">
        <v>54.49</v>
      </c>
      <c r="CU7" s="25">
        <v>54.8</v>
      </c>
      <c r="CV7" s="25">
        <v>59.81</v>
      </c>
      <c r="CW7" s="25">
        <v>74.98</v>
      </c>
      <c r="CX7" s="25">
        <v>76.010000000000005</v>
      </c>
      <c r="CY7" s="25">
        <v>76.63</v>
      </c>
      <c r="CZ7" s="25">
        <v>76.87</v>
      </c>
      <c r="DA7" s="25">
        <v>77.88</v>
      </c>
      <c r="DB7" s="25">
        <v>80.510000000000005</v>
      </c>
      <c r="DC7" s="25">
        <v>79.44</v>
      </c>
      <c r="DD7" s="25">
        <v>79.489999999999995</v>
      </c>
      <c r="DE7" s="25">
        <v>78.8</v>
      </c>
      <c r="DF7" s="25">
        <v>77.98</v>
      </c>
      <c r="DG7" s="25">
        <v>89.42</v>
      </c>
      <c r="DH7" s="25">
        <v>51.87</v>
      </c>
      <c r="DI7" s="25">
        <v>53.93</v>
      </c>
      <c r="DJ7" s="25">
        <v>54.85</v>
      </c>
      <c r="DK7" s="25">
        <v>55.88</v>
      </c>
      <c r="DL7" s="25">
        <v>57.21</v>
      </c>
      <c r="DM7" s="25">
        <v>49.12</v>
      </c>
      <c r="DN7" s="25">
        <v>49.39</v>
      </c>
      <c r="DO7" s="25">
        <v>50.75</v>
      </c>
      <c r="DP7" s="25">
        <v>51.72</v>
      </c>
      <c r="DQ7" s="25">
        <v>52.27</v>
      </c>
      <c r="DR7" s="25">
        <v>52.02</v>
      </c>
      <c r="DS7" s="25">
        <v>18.73</v>
      </c>
      <c r="DT7" s="25">
        <v>20.96</v>
      </c>
      <c r="DU7" s="25">
        <v>20.18</v>
      </c>
      <c r="DV7" s="25">
        <v>28.22</v>
      </c>
      <c r="DW7" s="25">
        <v>29.16</v>
      </c>
      <c r="DX7" s="25">
        <v>16.760000000000002</v>
      </c>
      <c r="DY7" s="25">
        <v>18.57</v>
      </c>
      <c r="DZ7" s="25">
        <v>21.14</v>
      </c>
      <c r="EA7" s="25">
        <v>22.12</v>
      </c>
      <c r="EB7" s="25">
        <v>25.67</v>
      </c>
      <c r="EC7" s="25">
        <v>25.37</v>
      </c>
      <c r="ED7" s="25">
        <v>0.21</v>
      </c>
      <c r="EE7" s="25">
        <v>0.17</v>
      </c>
      <c r="EF7" s="25">
        <v>0</v>
      </c>
      <c r="EG7" s="25">
        <v>0.05</v>
      </c>
      <c r="EH7" s="25">
        <v>0.17</v>
      </c>
      <c r="EI7" s="25">
        <v>0.42</v>
      </c>
      <c r="EJ7" s="25">
        <v>0.44</v>
      </c>
      <c r="EK7" s="25">
        <v>0.5</v>
      </c>
      <c r="EL7" s="25">
        <v>0.4</v>
      </c>
      <c r="EM7" s="25">
        <v>0.4</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2025-02-08T05:10:27Z</cp:lastPrinted>
  <dcterms:created xsi:type="dcterms:W3CDTF">2025-01-24T06:44:13Z</dcterms:created>
  <dcterms:modified xsi:type="dcterms:W3CDTF">2025-03-05T06:22:25Z</dcterms:modified>
  <cp:category/>
</cp:coreProperties>
</file>