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3022_葛巻町\010_上水道（法適用）\"/>
    </mc:Choice>
  </mc:AlternateContent>
  <workbookProtection workbookAlgorithmName="SHA-512" workbookHashValue="Uksgp5GmUxFw8PfTaZeXsc8hz8ZkWXw+TORegLCUYsrRlSCjzEnL7ZnuSP2AMj/4YQnqxEAxELp0lzLGGeAJrg==" workbookSaltValue="RpB/l+yIXGUAky7tFQIqLg==" workbookSpinCount="100000" lockStructure="1"/>
  <bookViews>
    <workbookView xWindow="-28920" yWindow="-120" windowWidth="29040" windowHeight="1752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I85" i="4"/>
  <c r="H85" i="4"/>
  <c r="BB10" i="4"/>
  <c r="AT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<sst xmlns="http://schemas.openxmlformats.org/spreadsheetml/2006/main" count="228" uniqueCount="113">
  <si>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</si>
  <si>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</si>
  <si>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</si>
  <si>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</si>
  <si>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</si>
  <si>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</si>
  <si>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</si>
  <si>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</si>
  <si>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</si>
  <si>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</si>
  <si>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</si>
  <si>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</si>
  <si>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</si>
  <si>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</si>
  <si>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</si>
  <si>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</si>
  <si>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</si>
  <si>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</si>
  <si>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</si>
  <si>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</si>
  <si>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</si>
  <si>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</si>
  <si>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</si>
  <si>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</si>
  <si>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</si>
  <si>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</si>
  <si>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</si>
  <si>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</si>
  <si>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</si>
  <si>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</si>
  <si>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</si>
  <si>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</si>
  <si>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</si>
  <si>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</si>
  <si>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</si>
  <si>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</si>
  <si>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</si>
  <si>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</si>
  <si>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</si>
  <si>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</si>
  <si>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</si>
  <si>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</si>
  <si>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</si>
  <si>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</si>
  <si>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</si>
  <si>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</si>
  <si>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</si>
  <si>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</si>
  <si>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</si>
  <si>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</si>
  <si>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</si>
  <si>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</si>
  <si>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</si>
  <si>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</si>
  <si>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</si>
  <si>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</si>
  <si>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</si>
  <si>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</si>
  <si>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</si>
  <si>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</si>
  <si>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</si>
  <si>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</si>
  <si>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</si>
  <si>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</si>
  <si>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</si>
  <si>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</si>
  <si>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</si>
  <si>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</si>
  <si>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</si>
  <si>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</si>
  <si>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</si>
  <si>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</si>
  <si>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</si>
  <si>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</si>
  <si>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</si>
  <si>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</si>
  <si>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</si>
  <si>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</si>
  <si>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</si>
  <si>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</si>
  <si>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</si>
  <si>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</si>
  <si>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</si>
  <si>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</si>
  <si>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</si>
  <si>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</si>
  <si>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</si>
  <si>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</si>
  <si>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</si>
  <si>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</si>
  <si>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</si>
  <si>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</si>
  <si>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</si>
  <si>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</si>
  <si>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</si>
  <si>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</si>
  <si>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</si>
  <si>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</si>
  <si>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</si>
  <si>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</si>
  <si>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</si>
  <si>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</si>
  <si>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</si>
  <si>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</si>
  <si>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</si>
  <si>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</si>
  <si>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</si>
  <si>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</si>
  <si>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</si>
  <si>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</si>
  <si>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町の水道事業は旧簡易水道が７施設、旧飲料水供給施設が５施設の計12施設で構成されている。平成25年度から令和元年度に整備を行った江刈地区を除いた施設の老朽化が進行しており、管路経年化率は全国平均より10.34ポイント高く、管路更新が進んでいない状況である。また漏水箇所不特定の慢性的な漏水が多くみられており、計画的な施設や管路の更新及び管路耐震化工事に向けた財源の確保が今後の課題となっている。</t>
    <phoneticPr fontId="4"/>
  </si>
  <si>
    <t>　令和５年度においては、令和６年度から令和12年度までの工事予定期間としている馬渕川（北部）地区水道施設整備事業に係る令和６年度工事分の詳細設計業務及び水源水質保全対策検討業務により水道施設の維持管理の向上、施設の統廃合を行った。今後、人口減少に伴う給水収益の減少、企業債償還のピーク、老朽化施設、管路、機械設備の更新といった課題を「葛巻町水道ビジョン」を基に水道事業経営の健全化、計画的な施設整備を図りながら、持続可能な事業経営を推進していきたい。</t>
    <phoneticPr fontId="4"/>
  </si>
  <si>
    <t>　当町の水道事業は集落が広く点在しており、給水区域の範囲も広い。また、人口規模に対する施設数が多く管路延長も長距離であることから施設維持管理費、減価償却費の支出割合が高くなっており、経常収支の圧迫及び累積欠損金比率を悪化させる要因となっている。
　平成25年度から令和元年度に実施した「江刈地区水道整備事業」の企業債の償還に伴い、流動比率が毎年減少傾向となっている。
　給水人口の減少に伴い、給水収益も減少していることから、企業債残高対給水収益比率は平均値より高い数値となっており、料金回収率は100％を下回っている。
　給水原価は、給水人口の減少に伴い年間総有収水量が減少しているのに対して、類似団体より経常費用の割合が高く、人件費、燃料費及び動力費の高騰が主な要因となっていることから全国平均より高い数値となっている。
　施設利用率は60.19％と全国平均並みであるが、慢性的な漏水により一日平均配水量が多くなり施設利用率が上がったものであり、有収率は前年度より6.75ポイント低い数値となっている。
　今後、令和２年度に策定した「葛巻町水道ビジョン」を基に経営の健全化を図りながら計画的な管路の更新、適正な料金設定に向けて進めていきたい。</t>
    <rPh sb="410" eb="412">
      <t>リヨウ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</si>
</sst>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formatCode="#,##0.00;&quot;△&quot;#,##0.00;&quot;-&quot;">
                  <c:v>0.05</c:v>
                </c:pt>
                <c:pt idx="3" formatCode="#,##0.00;&quot;△&quot;#,##0.00;&quot;-&quot;">
                  <c:v>0.11</c:v>
                </c:pt>
                <c:pt idx="4">
                  <c:v>0</c:v>
                </c:pt>
              </c:numCache>
            </c:numRef>
          </c:val>
          <c:extLst>
            <c:ext xmlns:c16="http://schemas.microsoft.com/office/drawing/2014/chart" uri="{C3380CC4-5D6E-409C-BE32-E72D297353CC}">
              <c16:uniqueId val="{00000000-69D9-436F-AE1A-D5641CB4BD7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69D9-436F-AE1A-D5641CB4BD7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80.13</c:v>
                </c:pt>
                <c:pt idx="1">
                  <c:v>84.78</c:v>
                </c:pt>
                <c:pt idx="2">
                  <c:v>83.96</c:v>
                </c:pt>
                <c:pt idx="3">
                  <c:v>85.93</c:v>
                </c:pt>
                <c:pt idx="4">
                  <c:v>82.75</c:v>
                </c:pt>
              </c:numCache>
            </c:numRef>
          </c:val>
          <c:extLst>
            <c:ext xmlns:c16="http://schemas.microsoft.com/office/drawing/2014/chart" uri="{C3380CC4-5D6E-409C-BE32-E72D297353CC}">
              <c16:uniqueId val="{00000000-C5EB-4377-8471-DC24934549C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C5EB-4377-8471-DC24934549C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7.93</c:v>
                </c:pt>
                <c:pt idx="1">
                  <c:v>11.79</c:v>
                </c:pt>
                <c:pt idx="2">
                  <c:v>14.95</c:v>
                </c:pt>
                <c:pt idx="3">
                  <c:v>17.93</c:v>
                </c:pt>
                <c:pt idx="4">
                  <c:v>21.09</c:v>
                </c:pt>
              </c:numCache>
            </c:numRef>
          </c:val>
          <c:extLst>
            <c:ext xmlns:c16="http://schemas.microsoft.com/office/drawing/2014/chart" uri="{C3380CC4-5D6E-409C-BE32-E72D297353CC}">
              <c16:uniqueId val="{00000000-0A6F-49AB-8D0C-56FEAD133AE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0A6F-49AB-8D0C-56FEAD133AE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27.2</c:v>
                </c:pt>
                <c:pt idx="1">
                  <c:v>28.68</c:v>
                </c:pt>
                <c:pt idx="2">
                  <c:v>28.72</c:v>
                </c:pt>
                <c:pt idx="3">
                  <c:v>35.71</c:v>
                </c:pt>
                <c:pt idx="4">
                  <c:v>35.71</c:v>
                </c:pt>
              </c:numCache>
            </c:numRef>
          </c:val>
          <c:extLst>
            <c:ext xmlns:c16="http://schemas.microsoft.com/office/drawing/2014/chart" uri="{C3380CC4-5D6E-409C-BE32-E72D297353CC}">
              <c16:uniqueId val="{00000000-FC3F-432A-8BA9-0E2799E7A75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FC3F-432A-8BA9-0E2799E7A75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105.67</c:v>
                </c:pt>
                <c:pt idx="1">
                  <c:v>122.42</c:v>
                </c:pt>
                <c:pt idx="2">
                  <c:v>149.53</c:v>
                </c:pt>
                <c:pt idx="3">
                  <c:v>174.77</c:v>
                </c:pt>
                <c:pt idx="4">
                  <c:v>208.29</c:v>
                </c:pt>
              </c:numCache>
            </c:numRef>
          </c:val>
          <c:extLst>
            <c:ext xmlns:c16="http://schemas.microsoft.com/office/drawing/2014/chart" uri="{C3380CC4-5D6E-409C-BE32-E72D297353CC}">
              <c16:uniqueId val="{00000000-83FD-4C33-B126-FCE561D05F2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83FD-4C33-B126-FCE561D05F2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199.23</c:v>
                </c:pt>
                <c:pt idx="1">
                  <c:v>172.66</c:v>
                </c:pt>
                <c:pt idx="2">
                  <c:v>154.28</c:v>
                </c:pt>
                <c:pt idx="3">
                  <c:v>124.22</c:v>
                </c:pt>
                <c:pt idx="4">
                  <c:v>104.43</c:v>
                </c:pt>
              </c:numCache>
            </c:numRef>
          </c:val>
          <c:extLst>
            <c:ext xmlns:c16="http://schemas.microsoft.com/office/drawing/2014/chart" uri="{C3380CC4-5D6E-409C-BE32-E72D297353CC}">
              <c16:uniqueId val="{00000000-6F13-474D-ADB9-36E9E866ED5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6F13-474D-ADB9-36E9E866ED5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1534.39</c:v>
                </c:pt>
                <c:pt idx="1">
                  <c:v>1447.41</c:v>
                </c:pt>
                <c:pt idx="2">
                  <c:v>1370.78</c:v>
                </c:pt>
                <c:pt idx="3">
                  <c:v>1300.9000000000001</c:v>
                </c:pt>
                <c:pt idx="4">
                  <c:v>1227.45</c:v>
                </c:pt>
              </c:numCache>
            </c:numRef>
          </c:val>
          <c:extLst>
            <c:ext xmlns:c16="http://schemas.microsoft.com/office/drawing/2014/chart" uri="{C3380CC4-5D6E-409C-BE32-E72D297353CC}">
              <c16:uniqueId val="{00000000-4DDC-4883-B4CA-F36011698ED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4DDC-4883-B4CA-F36011698ED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68.98</c:v>
                </c:pt>
                <c:pt idx="1">
                  <c:v>73.989999999999995</c:v>
                </c:pt>
                <c:pt idx="2">
                  <c:v>72.349999999999994</c:v>
                </c:pt>
                <c:pt idx="3">
                  <c:v>74.87</c:v>
                </c:pt>
                <c:pt idx="4">
                  <c:v>71.52</c:v>
                </c:pt>
              </c:numCache>
            </c:numRef>
          </c:val>
          <c:extLst>
            <c:ext xmlns:c16="http://schemas.microsoft.com/office/drawing/2014/chart" uri="{C3380CC4-5D6E-409C-BE32-E72D297353CC}">
              <c16:uniqueId val="{00000000-4376-4BCB-B1B8-E7C026C06E4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4376-4BCB-B1B8-E7C026C06E4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282.58</c:v>
                </c:pt>
                <c:pt idx="1">
                  <c:v>264.93</c:v>
                </c:pt>
                <c:pt idx="2">
                  <c:v>272.85000000000002</c:v>
                </c:pt>
                <c:pt idx="3">
                  <c:v>265.3</c:v>
                </c:pt>
                <c:pt idx="4">
                  <c:v>277.64</c:v>
                </c:pt>
              </c:numCache>
            </c:numRef>
          </c:val>
          <c:extLst>
            <c:ext xmlns:c16="http://schemas.microsoft.com/office/drawing/2014/chart" uri="{C3380CC4-5D6E-409C-BE32-E72D297353CC}">
              <c16:uniqueId val="{00000000-929C-4131-8CE5-B18FB20647C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929C-4131-8CE5-B18FB20647C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56.98</c:v>
                </c:pt>
                <c:pt idx="1">
                  <c:v>50.33</c:v>
                </c:pt>
                <c:pt idx="2">
                  <c:v>53.9</c:v>
                </c:pt>
                <c:pt idx="3">
                  <c:v>54.46</c:v>
                </c:pt>
                <c:pt idx="4">
                  <c:v>60.19</c:v>
                </c:pt>
              </c:numCache>
            </c:numRef>
          </c:val>
          <c:extLst>
            <c:ext xmlns:c16="http://schemas.microsoft.com/office/drawing/2014/chart" uri="{C3380CC4-5D6E-409C-BE32-E72D297353CC}">
              <c16:uniqueId val="{00000000-9E7A-4EC6-9BC3-DAB83AFDE04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9E7A-4EC6-9BC3-DAB83AFDE04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58.96</c:v>
                </c:pt>
                <c:pt idx="1">
                  <c:v>66.42</c:v>
                </c:pt>
                <c:pt idx="2">
                  <c:v>61.3</c:v>
                </c:pt>
                <c:pt idx="3">
                  <c:v>59.37</c:v>
                </c:pt>
                <c:pt idx="4">
                  <c:v>52.62</c:v>
                </c:pt>
              </c:numCache>
            </c:numRef>
          </c:val>
          <c:extLst>
            <c:ext xmlns:c16="http://schemas.microsoft.com/office/drawing/2014/chart" uri="{C3380CC4-5D6E-409C-BE32-E72D297353CC}">
              <c16:uniqueId val="{00000000-DA1D-40E3-ACA8-AEB34B32C07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DA1D-40E3-ACA8-AEB34B32C07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葛巻町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非設置</v>
      </c>
      <c r="AE8" s="74"/>
      <c r="AF8" s="74"/>
      <c r="AG8" s="74"/>
      <c r="AH8" s="74"/>
      <c r="AI8" s="74"/>
      <c r="AJ8" s="74"/>
      <c r="AK8" s="2"/>
      <c r="AL8" s="65">
        <f>データ!$R$6</f>
        <v>5433</v>
      </c>
      <c r="AM8" s="65"/>
      <c r="AN8" s="65"/>
      <c r="AO8" s="65"/>
      <c r="AP8" s="65"/>
      <c r="AQ8" s="65"/>
      <c r="AR8" s="65"/>
      <c r="AS8" s="65"/>
      <c r="AT8" s="36">
        <f>データ!$S$6</f>
        <v>434.96</v>
      </c>
      <c r="AU8" s="37"/>
      <c r="AV8" s="37"/>
      <c r="AW8" s="37"/>
      <c r="AX8" s="37"/>
      <c r="AY8" s="37"/>
      <c r="AZ8" s="37"/>
      <c r="BA8" s="37"/>
      <c r="BB8" s="54">
        <f>データ!$T$6</f>
        <v>12.49</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52.91</v>
      </c>
      <c r="J10" s="37"/>
      <c r="K10" s="37"/>
      <c r="L10" s="37"/>
      <c r="M10" s="37"/>
      <c r="N10" s="37"/>
      <c r="O10" s="64"/>
      <c r="P10" s="54">
        <f>データ!$P$6</f>
        <v>94.38</v>
      </c>
      <c r="Q10" s="54"/>
      <c r="R10" s="54"/>
      <c r="S10" s="54"/>
      <c r="T10" s="54"/>
      <c r="U10" s="54"/>
      <c r="V10" s="54"/>
      <c r="W10" s="65">
        <f>データ!$Q$6</f>
        <v>3432</v>
      </c>
      <c r="X10" s="65"/>
      <c r="Y10" s="65"/>
      <c r="Z10" s="65"/>
      <c r="AA10" s="65"/>
      <c r="AB10" s="65"/>
      <c r="AC10" s="65"/>
      <c r="AD10" s="2"/>
      <c r="AE10" s="2"/>
      <c r="AF10" s="2"/>
      <c r="AG10" s="2"/>
      <c r="AH10" s="2"/>
      <c r="AI10" s="2"/>
      <c r="AJ10" s="2"/>
      <c r="AK10" s="2"/>
      <c r="AL10" s="65">
        <f>データ!$U$6</f>
        <v>5055</v>
      </c>
      <c r="AM10" s="65"/>
      <c r="AN10" s="65"/>
      <c r="AO10" s="65"/>
      <c r="AP10" s="65"/>
      <c r="AQ10" s="65"/>
      <c r="AR10" s="65"/>
      <c r="AS10" s="65"/>
      <c r="AT10" s="36">
        <f>データ!$V$6</f>
        <v>34.369999999999997</v>
      </c>
      <c r="AU10" s="37"/>
      <c r="AV10" s="37"/>
      <c r="AW10" s="37"/>
      <c r="AX10" s="37"/>
      <c r="AY10" s="37"/>
      <c r="AZ10" s="37"/>
      <c r="BA10" s="37"/>
      <c r="BB10" s="54">
        <f>データ!$W$6</f>
        <v>147.08000000000001</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D+8DvLCj1vz9VfaDpVVuJ+cyAT4r/USCDM6jXbRfMXyTFd02BiZiudyAgcOYe08Fj231qLebD3dkSIaHlMgWDA==" saltValue="Spv8XzdGlZ+1JM4SzvEZv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33022</v>
      </c>
      <c r="D6" s="20">
        <f t="shared" si="3"/>
        <v>46</v>
      </c>
      <c r="E6" s="20">
        <f t="shared" si="3"/>
        <v>1</v>
      </c>
      <c r="F6" s="20">
        <f t="shared" si="3"/>
        <v>0</v>
      </c>
      <c r="G6" s="20">
        <f t="shared" si="3"/>
        <v>1</v>
      </c>
      <c r="H6" s="20" t="str">
        <f t="shared" si="3"/>
        <v>岩手県　葛巻町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52.91</v>
      </c>
      <c r="P6" s="21">
        <f t="shared" si="3"/>
        <v>94.38</v>
      </c>
      <c r="Q6" s="21">
        <f t="shared" si="3"/>
        <v>3432</v>
      </c>
      <c r="R6" s="21">
        <f t="shared" si="3"/>
        <v>5433</v>
      </c>
      <c r="S6" s="21">
        <f t="shared" si="3"/>
        <v>434.96</v>
      </c>
      <c r="T6" s="21">
        <f t="shared" si="3"/>
        <v>12.49</v>
      </c>
      <c r="U6" s="21">
        <f t="shared" si="3"/>
        <v>5055</v>
      </c>
      <c r="V6" s="21">
        <f t="shared" si="3"/>
        <v>34.369999999999997</v>
      </c>
      <c r="W6" s="21">
        <f t="shared" si="3"/>
        <v>147.08000000000001</v>
      </c>
      <c r="X6" s="22">
        <f>IF(X7="",NA(),X7)</f>
        <v>80.13</v>
      </c>
      <c r="Y6" s="22">
        <f t="shared" ref="Y6:AG6" si="4">IF(Y7="",NA(),Y7)</f>
        <v>84.78</v>
      </c>
      <c r="Z6" s="22">
        <f t="shared" si="4"/>
        <v>83.96</v>
      </c>
      <c r="AA6" s="22">
        <f t="shared" si="4"/>
        <v>85.93</v>
      </c>
      <c r="AB6" s="22">
        <f t="shared" si="4"/>
        <v>82.75</v>
      </c>
      <c r="AC6" s="22">
        <f t="shared" si="4"/>
        <v>104.35</v>
      </c>
      <c r="AD6" s="22">
        <f t="shared" si="4"/>
        <v>105.34</v>
      </c>
      <c r="AE6" s="22">
        <f t="shared" si="4"/>
        <v>105.77</v>
      </c>
      <c r="AF6" s="22">
        <f t="shared" si="4"/>
        <v>104.82</v>
      </c>
      <c r="AG6" s="22">
        <f t="shared" si="4"/>
        <v>106.46</v>
      </c>
      <c r="AH6" s="21" t="str">
        <f>IF(AH7="","",IF(AH7="-","【-】","【"&amp;SUBSTITUTE(TEXT(AH7,"#,##0.00"),"-","△")&amp;"】"))</f>
        <v>【108.24】</v>
      </c>
      <c r="AI6" s="22">
        <f>IF(AI7="",NA(),AI7)</f>
        <v>105.67</v>
      </c>
      <c r="AJ6" s="22">
        <f t="shared" ref="AJ6:AR6" si="5">IF(AJ7="",NA(),AJ7)</f>
        <v>122.42</v>
      </c>
      <c r="AK6" s="22">
        <f t="shared" si="5"/>
        <v>149.53</v>
      </c>
      <c r="AL6" s="22">
        <f t="shared" si="5"/>
        <v>174.77</v>
      </c>
      <c r="AM6" s="22">
        <f t="shared" si="5"/>
        <v>208.29</v>
      </c>
      <c r="AN6" s="22">
        <f t="shared" si="5"/>
        <v>21.69</v>
      </c>
      <c r="AO6" s="22">
        <f t="shared" si="5"/>
        <v>24.04</v>
      </c>
      <c r="AP6" s="22">
        <f t="shared" si="5"/>
        <v>28.03</v>
      </c>
      <c r="AQ6" s="22">
        <f t="shared" si="5"/>
        <v>26.73</v>
      </c>
      <c r="AR6" s="22">
        <f t="shared" si="5"/>
        <v>27.85</v>
      </c>
      <c r="AS6" s="21" t="str">
        <f>IF(AS7="","",IF(AS7="-","【-】","【"&amp;SUBSTITUTE(TEXT(AS7,"#,##0.00"),"-","△")&amp;"】"))</f>
        <v>【1.50】</v>
      </c>
      <c r="AT6" s="22">
        <f>IF(AT7="",NA(),AT7)</f>
        <v>199.23</v>
      </c>
      <c r="AU6" s="22">
        <f t="shared" ref="AU6:BC6" si="6">IF(AU7="",NA(),AU7)</f>
        <v>172.66</v>
      </c>
      <c r="AV6" s="22">
        <f t="shared" si="6"/>
        <v>154.28</v>
      </c>
      <c r="AW6" s="22">
        <f t="shared" si="6"/>
        <v>124.22</v>
      </c>
      <c r="AX6" s="22">
        <f t="shared" si="6"/>
        <v>104.43</v>
      </c>
      <c r="AY6" s="22">
        <f t="shared" si="6"/>
        <v>301.04000000000002</v>
      </c>
      <c r="AZ6" s="22">
        <f t="shared" si="6"/>
        <v>305.08</v>
      </c>
      <c r="BA6" s="22">
        <f t="shared" si="6"/>
        <v>305.33999999999997</v>
      </c>
      <c r="BB6" s="22">
        <f t="shared" si="6"/>
        <v>310.01</v>
      </c>
      <c r="BC6" s="22">
        <f t="shared" si="6"/>
        <v>311.12</v>
      </c>
      <c r="BD6" s="21" t="str">
        <f>IF(BD7="","",IF(BD7="-","【-】","【"&amp;SUBSTITUTE(TEXT(BD7,"#,##0.00"),"-","△")&amp;"】"))</f>
        <v>【243.36】</v>
      </c>
      <c r="BE6" s="22">
        <f>IF(BE7="",NA(),BE7)</f>
        <v>1534.39</v>
      </c>
      <c r="BF6" s="22">
        <f t="shared" ref="BF6:BN6" si="7">IF(BF7="",NA(),BF7)</f>
        <v>1447.41</v>
      </c>
      <c r="BG6" s="22">
        <f t="shared" si="7"/>
        <v>1370.78</v>
      </c>
      <c r="BH6" s="22">
        <f t="shared" si="7"/>
        <v>1300.9000000000001</v>
      </c>
      <c r="BI6" s="22">
        <f t="shared" si="7"/>
        <v>1227.45</v>
      </c>
      <c r="BJ6" s="22">
        <f t="shared" si="7"/>
        <v>551.62</v>
      </c>
      <c r="BK6" s="22">
        <f t="shared" si="7"/>
        <v>585.59</v>
      </c>
      <c r="BL6" s="22">
        <f t="shared" si="7"/>
        <v>561.34</v>
      </c>
      <c r="BM6" s="22">
        <f t="shared" si="7"/>
        <v>538.33000000000004</v>
      </c>
      <c r="BN6" s="22">
        <f t="shared" si="7"/>
        <v>515.14</v>
      </c>
      <c r="BO6" s="21" t="str">
        <f>IF(BO7="","",IF(BO7="-","【-】","【"&amp;SUBSTITUTE(TEXT(BO7,"#,##0.00"),"-","△")&amp;"】"))</f>
        <v>【265.93】</v>
      </c>
      <c r="BP6" s="22">
        <f>IF(BP7="",NA(),BP7)</f>
        <v>68.98</v>
      </c>
      <c r="BQ6" s="22">
        <f t="shared" ref="BQ6:BY6" si="8">IF(BQ7="",NA(),BQ7)</f>
        <v>73.989999999999995</v>
      </c>
      <c r="BR6" s="22">
        <f t="shared" si="8"/>
        <v>72.349999999999994</v>
      </c>
      <c r="BS6" s="22">
        <f t="shared" si="8"/>
        <v>74.87</v>
      </c>
      <c r="BT6" s="22">
        <f t="shared" si="8"/>
        <v>71.52</v>
      </c>
      <c r="BU6" s="22">
        <f t="shared" si="8"/>
        <v>87.11</v>
      </c>
      <c r="BV6" s="22">
        <f t="shared" si="8"/>
        <v>82.78</v>
      </c>
      <c r="BW6" s="22">
        <f t="shared" si="8"/>
        <v>84.82</v>
      </c>
      <c r="BX6" s="22">
        <f t="shared" si="8"/>
        <v>82.29</v>
      </c>
      <c r="BY6" s="22">
        <f t="shared" si="8"/>
        <v>84.16</v>
      </c>
      <c r="BZ6" s="21" t="str">
        <f>IF(BZ7="","",IF(BZ7="-","【-】","【"&amp;SUBSTITUTE(TEXT(BZ7,"#,##0.00"),"-","△")&amp;"】"))</f>
        <v>【97.82】</v>
      </c>
      <c r="CA6" s="22">
        <f>IF(CA7="",NA(),CA7)</f>
        <v>282.58</v>
      </c>
      <c r="CB6" s="22">
        <f t="shared" ref="CB6:CJ6" si="9">IF(CB7="",NA(),CB7)</f>
        <v>264.93</v>
      </c>
      <c r="CC6" s="22">
        <f t="shared" si="9"/>
        <v>272.85000000000002</v>
      </c>
      <c r="CD6" s="22">
        <f t="shared" si="9"/>
        <v>265.3</v>
      </c>
      <c r="CE6" s="22">
        <f t="shared" si="9"/>
        <v>277.64</v>
      </c>
      <c r="CF6" s="22">
        <f t="shared" si="9"/>
        <v>223.98</v>
      </c>
      <c r="CG6" s="22">
        <f t="shared" si="9"/>
        <v>225.09</v>
      </c>
      <c r="CH6" s="22">
        <f t="shared" si="9"/>
        <v>224.82</v>
      </c>
      <c r="CI6" s="22">
        <f t="shared" si="9"/>
        <v>230.85</v>
      </c>
      <c r="CJ6" s="22">
        <f t="shared" si="9"/>
        <v>230.21</v>
      </c>
      <c r="CK6" s="21" t="str">
        <f>IF(CK7="","",IF(CK7="-","【-】","【"&amp;SUBSTITUTE(TEXT(CK7,"#,##0.00"),"-","△")&amp;"】"))</f>
        <v>【177.56】</v>
      </c>
      <c r="CL6" s="22">
        <f>IF(CL7="",NA(),CL7)</f>
        <v>56.98</v>
      </c>
      <c r="CM6" s="22">
        <f t="shared" ref="CM6:CU6" si="10">IF(CM7="",NA(),CM7)</f>
        <v>50.33</v>
      </c>
      <c r="CN6" s="22">
        <f t="shared" si="10"/>
        <v>53.9</v>
      </c>
      <c r="CO6" s="22">
        <f t="shared" si="10"/>
        <v>54.46</v>
      </c>
      <c r="CP6" s="22">
        <f t="shared" si="10"/>
        <v>60.19</v>
      </c>
      <c r="CQ6" s="22">
        <f t="shared" si="10"/>
        <v>49.64</v>
      </c>
      <c r="CR6" s="22">
        <f t="shared" si="10"/>
        <v>49.38</v>
      </c>
      <c r="CS6" s="22">
        <f t="shared" si="10"/>
        <v>50.09</v>
      </c>
      <c r="CT6" s="22">
        <f t="shared" si="10"/>
        <v>50.1</v>
      </c>
      <c r="CU6" s="22">
        <f t="shared" si="10"/>
        <v>49.76</v>
      </c>
      <c r="CV6" s="21" t="str">
        <f>IF(CV7="","",IF(CV7="-","【-】","【"&amp;SUBSTITUTE(TEXT(CV7,"#,##0.00"),"-","△")&amp;"】"))</f>
        <v>【59.81】</v>
      </c>
      <c r="CW6" s="22">
        <f>IF(CW7="",NA(),CW7)</f>
        <v>58.96</v>
      </c>
      <c r="CX6" s="22">
        <f t="shared" ref="CX6:DF6" si="11">IF(CX7="",NA(),CX7)</f>
        <v>66.42</v>
      </c>
      <c r="CY6" s="22">
        <f t="shared" si="11"/>
        <v>61.3</v>
      </c>
      <c r="CZ6" s="22">
        <f t="shared" si="11"/>
        <v>59.37</v>
      </c>
      <c r="DA6" s="22">
        <f t="shared" si="11"/>
        <v>52.62</v>
      </c>
      <c r="DB6" s="22">
        <f t="shared" si="11"/>
        <v>78.09</v>
      </c>
      <c r="DC6" s="22">
        <f t="shared" si="11"/>
        <v>78.010000000000005</v>
      </c>
      <c r="DD6" s="22">
        <f t="shared" si="11"/>
        <v>77.599999999999994</v>
      </c>
      <c r="DE6" s="22">
        <f t="shared" si="11"/>
        <v>77.3</v>
      </c>
      <c r="DF6" s="22">
        <f t="shared" si="11"/>
        <v>76.64</v>
      </c>
      <c r="DG6" s="21" t="str">
        <f>IF(DG7="","",IF(DG7="-","【-】","【"&amp;SUBSTITUTE(TEXT(DG7,"#,##0.00"),"-","△")&amp;"】"))</f>
        <v>【89.42】</v>
      </c>
      <c r="DH6" s="22">
        <f>IF(DH7="",NA(),DH7)</f>
        <v>7.93</v>
      </c>
      <c r="DI6" s="22">
        <f t="shared" ref="DI6:DQ6" si="12">IF(DI7="",NA(),DI7)</f>
        <v>11.79</v>
      </c>
      <c r="DJ6" s="22">
        <f t="shared" si="12"/>
        <v>14.95</v>
      </c>
      <c r="DK6" s="22">
        <f t="shared" si="12"/>
        <v>17.93</v>
      </c>
      <c r="DL6" s="22">
        <f t="shared" si="12"/>
        <v>21.09</v>
      </c>
      <c r="DM6" s="22">
        <f t="shared" si="12"/>
        <v>47.31</v>
      </c>
      <c r="DN6" s="22">
        <f t="shared" si="12"/>
        <v>47.5</v>
      </c>
      <c r="DO6" s="22">
        <f t="shared" si="12"/>
        <v>48.41</v>
      </c>
      <c r="DP6" s="22">
        <f t="shared" si="12"/>
        <v>50.02</v>
      </c>
      <c r="DQ6" s="22">
        <f t="shared" si="12"/>
        <v>51.38</v>
      </c>
      <c r="DR6" s="21" t="str">
        <f>IF(DR7="","",IF(DR7="-","【-】","【"&amp;SUBSTITUTE(TEXT(DR7,"#,##0.00"),"-","△")&amp;"】"))</f>
        <v>【52.02】</v>
      </c>
      <c r="DS6" s="22">
        <f>IF(DS7="",NA(),DS7)</f>
        <v>27.2</v>
      </c>
      <c r="DT6" s="22">
        <f t="shared" ref="DT6:EB6" si="13">IF(DT7="",NA(),DT7)</f>
        <v>28.68</v>
      </c>
      <c r="DU6" s="22">
        <f t="shared" si="13"/>
        <v>28.72</v>
      </c>
      <c r="DV6" s="22">
        <f t="shared" si="13"/>
        <v>35.71</v>
      </c>
      <c r="DW6" s="22">
        <f t="shared" si="13"/>
        <v>35.71</v>
      </c>
      <c r="DX6" s="22">
        <f t="shared" si="13"/>
        <v>16.77</v>
      </c>
      <c r="DY6" s="22">
        <f t="shared" si="13"/>
        <v>17.399999999999999</v>
      </c>
      <c r="DZ6" s="22">
        <f t="shared" si="13"/>
        <v>18.64</v>
      </c>
      <c r="EA6" s="22">
        <f t="shared" si="13"/>
        <v>19.510000000000002</v>
      </c>
      <c r="EB6" s="22">
        <f t="shared" si="13"/>
        <v>21.6</v>
      </c>
      <c r="EC6" s="21" t="str">
        <f>IF(EC7="","",IF(EC7="-","【-】","【"&amp;SUBSTITUTE(TEXT(EC7,"#,##0.00"),"-","△")&amp;"】"))</f>
        <v>【25.37】</v>
      </c>
      <c r="ED6" s="21">
        <f>IF(ED7="",NA(),ED7)</f>
        <v>0</v>
      </c>
      <c r="EE6" s="21">
        <f t="shared" ref="EE6:EM6" si="14">IF(EE7="",NA(),EE7)</f>
        <v>0</v>
      </c>
      <c r="EF6" s="22">
        <f t="shared" si="14"/>
        <v>0.05</v>
      </c>
      <c r="EG6" s="22">
        <f t="shared" si="14"/>
        <v>0.11</v>
      </c>
      <c r="EH6" s="21">
        <f t="shared" si="14"/>
        <v>0</v>
      </c>
      <c r="EI6" s="22">
        <f t="shared" si="14"/>
        <v>0.47</v>
      </c>
      <c r="EJ6" s="22">
        <f t="shared" si="14"/>
        <v>0.4</v>
      </c>
      <c r="EK6" s="22">
        <f t="shared" si="14"/>
        <v>0.36</v>
      </c>
      <c r="EL6" s="22">
        <f t="shared" si="14"/>
        <v>0.56999999999999995</v>
      </c>
      <c r="EM6" s="22">
        <f t="shared" si="14"/>
        <v>0.56000000000000005</v>
      </c>
      <c r="EN6" s="21" t="str">
        <f>IF(EN7="","",IF(EN7="-","【-】","【"&amp;SUBSTITUTE(TEXT(EN7,"#,##0.00"),"-","△")&amp;"】"))</f>
        <v>【0.62】</v>
      </c>
    </row>
    <row r="7" spans="1:144" s="23" customFormat="1" x14ac:dyDescent="0.2">
      <c r="A7" s="15"/>
      <c r="B7" s="24">
        <v>2023</v>
      </c>
      <c r="C7" s="24">
        <v>33022</v>
      </c>
      <c r="D7" s="24">
        <v>46</v>
      </c>
      <c r="E7" s="24">
        <v>1</v>
      </c>
      <c r="F7" s="24">
        <v>0</v>
      </c>
      <c r="G7" s="24">
        <v>1</v>
      </c>
      <c r="H7" s="24" t="s">
        <v>93</v>
      </c>
      <c r="I7" s="24" t="s">
        <v>94</v>
      </c>
      <c r="J7" s="24" t="s">
        <v>95</v>
      </c>
      <c r="K7" s="24" t="s">
        <v>96</v>
      </c>
      <c r="L7" s="24" t="s">
        <v>97</v>
      </c>
      <c r="M7" s="24" t="s">
        <v>98</v>
      </c>
      <c r="N7" s="25" t="s">
        <v>99</v>
      </c>
      <c r="O7" s="25">
        <v>52.91</v>
      </c>
      <c r="P7" s="25">
        <v>94.38</v>
      </c>
      <c r="Q7" s="25">
        <v>3432</v>
      </c>
      <c r="R7" s="25">
        <v>5433</v>
      </c>
      <c r="S7" s="25">
        <v>434.96</v>
      </c>
      <c r="T7" s="25">
        <v>12.49</v>
      </c>
      <c r="U7" s="25">
        <v>5055</v>
      </c>
      <c r="V7" s="25">
        <v>34.369999999999997</v>
      </c>
      <c r="W7" s="25">
        <v>147.08000000000001</v>
      </c>
      <c r="X7" s="25">
        <v>80.13</v>
      </c>
      <c r="Y7" s="25">
        <v>84.78</v>
      </c>
      <c r="Z7" s="25">
        <v>83.96</v>
      </c>
      <c r="AA7" s="25">
        <v>85.93</v>
      </c>
      <c r="AB7" s="25">
        <v>82.75</v>
      </c>
      <c r="AC7" s="25">
        <v>104.35</v>
      </c>
      <c r="AD7" s="25">
        <v>105.34</v>
      </c>
      <c r="AE7" s="25">
        <v>105.77</v>
      </c>
      <c r="AF7" s="25">
        <v>104.82</v>
      </c>
      <c r="AG7" s="25">
        <v>106.46</v>
      </c>
      <c r="AH7" s="25">
        <v>108.24</v>
      </c>
      <c r="AI7" s="25">
        <v>105.67</v>
      </c>
      <c r="AJ7" s="25">
        <v>122.42</v>
      </c>
      <c r="AK7" s="25">
        <v>149.53</v>
      </c>
      <c r="AL7" s="25">
        <v>174.77</v>
      </c>
      <c r="AM7" s="25">
        <v>208.29</v>
      </c>
      <c r="AN7" s="25">
        <v>21.69</v>
      </c>
      <c r="AO7" s="25">
        <v>24.04</v>
      </c>
      <c r="AP7" s="25">
        <v>28.03</v>
      </c>
      <c r="AQ7" s="25">
        <v>26.73</v>
      </c>
      <c r="AR7" s="25">
        <v>27.85</v>
      </c>
      <c r="AS7" s="25">
        <v>1.5</v>
      </c>
      <c r="AT7" s="25">
        <v>199.23</v>
      </c>
      <c r="AU7" s="25">
        <v>172.66</v>
      </c>
      <c r="AV7" s="25">
        <v>154.28</v>
      </c>
      <c r="AW7" s="25">
        <v>124.22</v>
      </c>
      <c r="AX7" s="25">
        <v>104.43</v>
      </c>
      <c r="AY7" s="25">
        <v>301.04000000000002</v>
      </c>
      <c r="AZ7" s="25">
        <v>305.08</v>
      </c>
      <c r="BA7" s="25">
        <v>305.33999999999997</v>
      </c>
      <c r="BB7" s="25">
        <v>310.01</v>
      </c>
      <c r="BC7" s="25">
        <v>311.12</v>
      </c>
      <c r="BD7" s="25">
        <v>243.36</v>
      </c>
      <c r="BE7" s="25">
        <v>1534.39</v>
      </c>
      <c r="BF7" s="25">
        <v>1447.41</v>
      </c>
      <c r="BG7" s="25">
        <v>1370.78</v>
      </c>
      <c r="BH7" s="25">
        <v>1300.9000000000001</v>
      </c>
      <c r="BI7" s="25">
        <v>1227.45</v>
      </c>
      <c r="BJ7" s="25">
        <v>551.62</v>
      </c>
      <c r="BK7" s="25">
        <v>585.59</v>
      </c>
      <c r="BL7" s="25">
        <v>561.34</v>
      </c>
      <c r="BM7" s="25">
        <v>538.33000000000004</v>
      </c>
      <c r="BN7" s="25">
        <v>515.14</v>
      </c>
      <c r="BO7" s="25">
        <v>265.93</v>
      </c>
      <c r="BP7" s="25">
        <v>68.98</v>
      </c>
      <c r="BQ7" s="25">
        <v>73.989999999999995</v>
      </c>
      <c r="BR7" s="25">
        <v>72.349999999999994</v>
      </c>
      <c r="BS7" s="25">
        <v>74.87</v>
      </c>
      <c r="BT7" s="25">
        <v>71.52</v>
      </c>
      <c r="BU7" s="25">
        <v>87.11</v>
      </c>
      <c r="BV7" s="25">
        <v>82.78</v>
      </c>
      <c r="BW7" s="25">
        <v>84.82</v>
      </c>
      <c r="BX7" s="25">
        <v>82.29</v>
      </c>
      <c r="BY7" s="25">
        <v>84.16</v>
      </c>
      <c r="BZ7" s="25">
        <v>97.82</v>
      </c>
      <c r="CA7" s="25">
        <v>282.58</v>
      </c>
      <c r="CB7" s="25">
        <v>264.93</v>
      </c>
      <c r="CC7" s="25">
        <v>272.85000000000002</v>
      </c>
      <c r="CD7" s="25">
        <v>265.3</v>
      </c>
      <c r="CE7" s="25">
        <v>277.64</v>
      </c>
      <c r="CF7" s="25">
        <v>223.98</v>
      </c>
      <c r="CG7" s="25">
        <v>225.09</v>
      </c>
      <c r="CH7" s="25">
        <v>224.82</v>
      </c>
      <c r="CI7" s="25">
        <v>230.85</v>
      </c>
      <c r="CJ7" s="25">
        <v>230.21</v>
      </c>
      <c r="CK7" s="25">
        <v>177.56</v>
      </c>
      <c r="CL7" s="25">
        <v>56.98</v>
      </c>
      <c r="CM7" s="25">
        <v>50.33</v>
      </c>
      <c r="CN7" s="25">
        <v>53.9</v>
      </c>
      <c r="CO7" s="25">
        <v>54.46</v>
      </c>
      <c r="CP7" s="25">
        <v>60.19</v>
      </c>
      <c r="CQ7" s="25">
        <v>49.64</v>
      </c>
      <c r="CR7" s="25">
        <v>49.38</v>
      </c>
      <c r="CS7" s="25">
        <v>50.09</v>
      </c>
      <c r="CT7" s="25">
        <v>50.1</v>
      </c>
      <c r="CU7" s="25">
        <v>49.76</v>
      </c>
      <c r="CV7" s="25">
        <v>59.81</v>
      </c>
      <c r="CW7" s="25">
        <v>58.96</v>
      </c>
      <c r="CX7" s="25">
        <v>66.42</v>
      </c>
      <c r="CY7" s="25">
        <v>61.3</v>
      </c>
      <c r="CZ7" s="25">
        <v>59.37</v>
      </c>
      <c r="DA7" s="25">
        <v>52.62</v>
      </c>
      <c r="DB7" s="25">
        <v>78.09</v>
      </c>
      <c r="DC7" s="25">
        <v>78.010000000000005</v>
      </c>
      <c r="DD7" s="25">
        <v>77.599999999999994</v>
      </c>
      <c r="DE7" s="25">
        <v>77.3</v>
      </c>
      <c r="DF7" s="25">
        <v>76.64</v>
      </c>
      <c r="DG7" s="25">
        <v>89.42</v>
      </c>
      <c r="DH7" s="25">
        <v>7.93</v>
      </c>
      <c r="DI7" s="25">
        <v>11.79</v>
      </c>
      <c r="DJ7" s="25">
        <v>14.95</v>
      </c>
      <c r="DK7" s="25">
        <v>17.93</v>
      </c>
      <c r="DL7" s="25">
        <v>21.09</v>
      </c>
      <c r="DM7" s="25">
        <v>47.31</v>
      </c>
      <c r="DN7" s="25">
        <v>47.5</v>
      </c>
      <c r="DO7" s="25">
        <v>48.41</v>
      </c>
      <c r="DP7" s="25">
        <v>50.02</v>
      </c>
      <c r="DQ7" s="25">
        <v>51.38</v>
      </c>
      <c r="DR7" s="25">
        <v>52.02</v>
      </c>
      <c r="DS7" s="25">
        <v>27.2</v>
      </c>
      <c r="DT7" s="25">
        <v>28.68</v>
      </c>
      <c r="DU7" s="25">
        <v>28.72</v>
      </c>
      <c r="DV7" s="25">
        <v>35.71</v>
      </c>
      <c r="DW7" s="25">
        <v>35.71</v>
      </c>
      <c r="DX7" s="25">
        <v>16.77</v>
      </c>
      <c r="DY7" s="25">
        <v>17.399999999999999</v>
      </c>
      <c r="DZ7" s="25">
        <v>18.64</v>
      </c>
      <c r="EA7" s="25">
        <v>19.510000000000002</v>
      </c>
      <c r="EB7" s="25">
        <v>21.6</v>
      </c>
      <c r="EC7" s="25">
        <v>25.37</v>
      </c>
      <c r="ED7" s="25">
        <v>0</v>
      </c>
      <c r="EE7" s="25">
        <v>0</v>
      </c>
      <c r="EF7" s="25">
        <v>0.05</v>
      </c>
      <c r="EG7" s="25">
        <v>0.11</v>
      </c>
      <c r="EH7" s="25">
        <v>0</v>
      </c>
      <c r="EI7" s="25">
        <v>0.47</v>
      </c>
      <c r="EJ7" s="25">
        <v>0.4</v>
      </c>
      <c r="EK7" s="25">
        <v>0.36</v>
      </c>
      <c r="EL7" s="25">
        <v>0.56999999999999995</v>
      </c>
      <c r="EM7" s="25">
        <v>0.56000000000000005</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2025-01-24T06:44:13Z</dcterms:created>
  <dcterms:modified xsi:type="dcterms:W3CDTF">2025-03-03T08:07:42Z</dcterms:modified>
  <cp:category/>
</cp:coreProperties>
</file>