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022_葛巻町\180_特定地域生活排水処理施設（法非適用）\"/>
    </mc:Choice>
  </mc:AlternateContent>
  <workbookProtection workbookAlgorithmName="SHA-512" workbookHashValue="XBCPnXVz2poxOOCCfAZLrmx3rNWEgKPyJhgm5FoKtr1o56XAZ2JEBcjnajks3FO4ZHMu5ymhBn3qG4buDK9oMw==" workbookSaltValue="q+pk6VQUBd/Mlu78NT8wMg==" workbookSpinCount="100000" lockStructure="1"/>
  <bookViews>
    <workbookView xWindow="0" yWindow="0" windowWidth="28800" windowHeight="12336"/>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AL10" i="4"/>
  <c r="I8" i="4"/>
</calcChain>
</file>

<file path=xl/sharedStrings.xml><?xml version="1.0" encoding="utf-8"?>
<sst xmlns="http://schemas.openxmlformats.org/spreadsheetml/2006/main" count="252" uniqueCount="120">
  <si>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</si>
  <si>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</si>
  <si>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</si>
  <si>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</si>
  <si>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</si>
  <si>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</si>
  <si>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</si>
  <si>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</si>
  <si>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</si>
  <si>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</si>
  <si>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</si>
  <si>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</si>
  <si>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</si>
  <si>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</si>
  <si>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</si>
  <si>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</si>
  <si>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</si>
  <si>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</si>
  <si>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</si>
  <si>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</si>
  <si>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</si>
  <si>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</si>
  <si>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</si>
  <si>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</si>
  <si>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</si>
  <si>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</si>
  <si>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</si>
  <si>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</si>
  <si>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</si>
  <si>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</si>
  <si>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</si>
  <si>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</si>
  <si>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</si>
  <si>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</si>
  <si>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</si>
  <si>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</si>
  <si>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</si>
  <si>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</si>
  <si>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</si>
  <si>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</si>
  <si>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</si>
  <si>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</si>
  <si>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</si>
  <si>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</si>
  <si>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</si>
  <si>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</si>
  <si>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</si>
  <si>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</si>
  <si>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</si>
  <si>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</si>
  <si>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</si>
  <si>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</si>
  <si>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</si>
  <si>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</si>
  <si>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</si>
  <si>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</si>
  <si>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</si>
  <si>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</si>
  <si>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</si>
  <si>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</si>
  <si>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</si>
  <si>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</si>
  <si>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</si>
  <si>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</si>
  <si>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</si>
  <si>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</si>
  <si>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</si>
  <si>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</si>
  <si>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</si>
  <si>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</si>
  <si>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</si>
  <si>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</si>
  <si>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</si>
  <si>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</si>
  <si>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</si>
  <si>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</si>
  <si>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</si>
  <si>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</si>
  <si>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</si>
  <si>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</si>
  <si>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</si>
  <si>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</si>
  <si>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</si>
  <si>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</si>
  <si>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</si>
  <si>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</si>
  <si>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</si>
  <si>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</si>
  <si>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</si>
  <si>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</si>
  <si>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</si>
  <si>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</si>
  <si>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</si>
  <si>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</si>
  <si>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</si>
  <si>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</si>
  <si>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</si>
  <si>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</si>
  <si>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</si>
  <si>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</si>
  <si>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</si>
  <si>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</si>
  <si>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</si>
  <si>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</si>
  <si>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</si>
  <si>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</si>
  <si>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</si>
  <si>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</si>
  <si>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</si>
  <si>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</si>
  <si>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</si>
  <si>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</si>
  <si>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</si>
  <si>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</si>
  <si>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</si>
  <si>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</si>
  <si>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</si>
  <si>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令和５年度は打切決算に伴い、未収金及び未払金が発生したため、前年度より大きく数値が変わっている部分があった。そのため、前年度や類似団体との単純な比較が難しくなってしまったが、次年度より法適用での決算統計となるため、より詳細に分析ができるようになる。
　その中でも、類似団体と比較して特に改善が必要となる部分は、「⑧水洗化率」であることが分かる。平成26年度より水洗化普及支援事業を継続して実施しており、高齢者世帯下水道使用料支援事業と併せて水洗化率の向上に努めている。今後は更なる普及促進を図るための啓蒙活動を行う努力が必要である。
　経営面においては、令和元年度に中長期的な経営の基本計画である経営戦略を策定したところであり、今後は効率的な施設管理に努め、使用料の見直しの検討を行い、健全な経営を実施できるよう計画的に実施する必要がある。</t>
    <rPh sb="1" eb="3">
      <t>レイワ</t>
    </rPh>
    <rPh sb="4" eb="6">
      <t>ネンド</t>
    </rPh>
    <rPh sb="7" eb="9">
      <t>ウチキ</t>
    </rPh>
    <rPh sb="9" eb="11">
      <t>ケッサン</t>
    </rPh>
    <rPh sb="12" eb="13">
      <t>トモナ</t>
    </rPh>
    <rPh sb="15" eb="19">
      <t>ミシュウキンオヨ</t>
    </rPh>
    <rPh sb="20" eb="23">
      <t>ミバライキン</t>
    </rPh>
    <rPh sb="24" eb="26">
      <t>ハッセイ</t>
    </rPh>
    <rPh sb="31" eb="34">
      <t>ゼンネンド</t>
    </rPh>
    <rPh sb="36" eb="37">
      <t>オオ</t>
    </rPh>
    <rPh sb="39" eb="41">
      <t>スウチ</t>
    </rPh>
    <rPh sb="42" eb="43">
      <t>カ</t>
    </rPh>
    <rPh sb="48" eb="50">
      <t>ブブン</t>
    </rPh>
    <rPh sb="60" eb="63">
      <t>ゼンネンド</t>
    </rPh>
    <rPh sb="64" eb="68">
      <t>ルイジダンタイ</t>
    </rPh>
    <rPh sb="70" eb="72">
      <t>タンジュン</t>
    </rPh>
    <rPh sb="73" eb="75">
      <t>ヒカク</t>
    </rPh>
    <rPh sb="76" eb="77">
      <t>ムズカ</t>
    </rPh>
    <rPh sb="88" eb="91">
      <t>ジネンド</t>
    </rPh>
    <rPh sb="93" eb="96">
      <t>ホウテキヨウ</t>
    </rPh>
    <rPh sb="98" eb="102">
      <t>ケッサントウケイ</t>
    </rPh>
    <rPh sb="110" eb="112">
      <t>ショウサイ</t>
    </rPh>
    <rPh sb="113" eb="115">
      <t>ブンセキ</t>
    </rPh>
    <rPh sb="129" eb="130">
      <t>ナカ</t>
    </rPh>
    <rPh sb="133" eb="137">
      <t>ルイジダンタイ</t>
    </rPh>
    <rPh sb="138" eb="140">
      <t>ヒカク</t>
    </rPh>
    <rPh sb="142" eb="143">
      <t>トク</t>
    </rPh>
    <rPh sb="144" eb="146">
      <t>カイゼン</t>
    </rPh>
    <rPh sb="147" eb="149">
      <t>ヒツヨウ</t>
    </rPh>
    <rPh sb="152" eb="154">
      <t>ブブン</t>
    </rPh>
    <rPh sb="158" eb="162">
      <t>スイセンカリツ</t>
    </rPh>
    <rPh sb="169" eb="170">
      <t>ワ</t>
    </rPh>
    <rPh sb="173" eb="175">
      <t>ヘイセイ</t>
    </rPh>
    <rPh sb="177" eb="179">
      <t>ネンド</t>
    </rPh>
    <rPh sb="181" eb="190">
      <t>スイセンカフキュウシエンジギョウ</t>
    </rPh>
    <rPh sb="191" eb="193">
      <t>ケイゾク</t>
    </rPh>
    <rPh sb="195" eb="197">
      <t>ジッシ</t>
    </rPh>
    <rPh sb="202" eb="217">
      <t>コウレイシャセタイゲスイドウシヨウリョウシエンジギョウ</t>
    </rPh>
    <rPh sb="218" eb="219">
      <t>アワ</t>
    </rPh>
    <rPh sb="221" eb="225">
      <t>スイセンカリツ</t>
    </rPh>
    <rPh sb="226" eb="228">
      <t>コウジョウ</t>
    </rPh>
    <rPh sb="229" eb="230">
      <t>ツト</t>
    </rPh>
    <rPh sb="235" eb="237">
      <t>コンゴ</t>
    </rPh>
    <rPh sb="238" eb="239">
      <t>サラ</t>
    </rPh>
    <rPh sb="241" eb="245">
      <t>フキュウソクシン</t>
    </rPh>
    <rPh sb="246" eb="247">
      <t>ハカ</t>
    </rPh>
    <rPh sb="251" eb="255">
      <t>ケイモウカツドウ</t>
    </rPh>
    <rPh sb="256" eb="257">
      <t>オコナ</t>
    </rPh>
    <rPh sb="258" eb="260">
      <t>ドリョク</t>
    </rPh>
    <rPh sb="261" eb="263">
      <t>ヒツヨウ</t>
    </rPh>
    <rPh sb="269" eb="272">
      <t>ケイエイメン</t>
    </rPh>
    <rPh sb="278" eb="280">
      <t>レイワ</t>
    </rPh>
    <rPh sb="280" eb="283">
      <t>ガンネンド</t>
    </rPh>
    <rPh sb="284" eb="288">
      <t>チュウチョウキテキ</t>
    </rPh>
    <rPh sb="289" eb="291">
      <t>ケイエイ</t>
    </rPh>
    <rPh sb="292" eb="296">
      <t>キホンケイカク</t>
    </rPh>
    <rPh sb="299" eb="303">
      <t>ケイエイセンリャク</t>
    </rPh>
    <rPh sb="304" eb="306">
      <t>サクテイ</t>
    </rPh>
    <rPh sb="315" eb="317">
      <t>コンゴ</t>
    </rPh>
    <rPh sb="318" eb="321">
      <t>コウリツテキ</t>
    </rPh>
    <rPh sb="322" eb="326">
      <t>シセツカンリ</t>
    </rPh>
    <rPh sb="327" eb="328">
      <t>ツト</t>
    </rPh>
    <rPh sb="330" eb="333">
      <t>シヨウリョウ</t>
    </rPh>
    <rPh sb="334" eb="336">
      <t>ミナオ</t>
    </rPh>
    <rPh sb="338" eb="340">
      <t>ケントウ</t>
    </rPh>
    <rPh sb="341" eb="342">
      <t>オコナ</t>
    </rPh>
    <rPh sb="344" eb="346">
      <t>ケンゼン</t>
    </rPh>
    <rPh sb="347" eb="349">
      <t>ケイエイ</t>
    </rPh>
    <rPh sb="350" eb="352">
      <t>ジッシ</t>
    </rPh>
    <rPh sb="357" eb="360">
      <t>ケイカクテキ</t>
    </rPh>
    <rPh sb="361" eb="363">
      <t>ジッシ</t>
    </rPh>
    <rPh sb="365" eb="367">
      <t>ヒツヨウ</t>
    </rPh>
    <phoneticPr fontId="4"/>
  </si>
  <si>
    <t>　令和５年度は公営企業会計適用前であり、打切決算となっている。
　①収益的収支比率は、打切決算に伴う、費用の未払金が発生したため前年度と比較し、約15ポイント増加している。
　④企業債残高対事業規模比率は、浄化槽設置工事の実施もあり、類似団体と比較して高い数値となっている。
　⑤経費回収率は、類似団体と比較すると高い数値で推移している。令和５年度では打切決算に伴い、汚水処理費の未払金が生じたため、前年度と比較し、約28ポイント増加している。
　⑥汚水処理原価は、類似団体と比較して低い状態で推移している。令和５年度では打切決算に伴い、汚水処理費の未払金が発生したこと、有収水量が減少したことで前年度と比較し、約64ポイント減少している。
　⑧水洗化率は、類似団体と比較すると低い数値となっている。継続して町整備型浄化槽の設置を行っていることで、年約１％ずつ上昇傾向にあり、昨年度と比較すると0.67ポイント増加している。しかしながら、近年浄化槽の設置基数が伸び悩んできているため、設置の意向がある世帯に対して、集中して普及啓発を行っていきたい。</t>
    <rPh sb="1" eb="3">
      <t>レイワ</t>
    </rPh>
    <rPh sb="4" eb="6">
      <t>ネンド</t>
    </rPh>
    <rPh sb="7" eb="13">
      <t>コウエイキギョウカイケイ</t>
    </rPh>
    <rPh sb="13" eb="16">
      <t>テキヨウマエ</t>
    </rPh>
    <rPh sb="20" eb="22">
      <t>ウチキ</t>
    </rPh>
    <rPh sb="22" eb="24">
      <t>ケッサン</t>
    </rPh>
    <rPh sb="34" eb="41">
      <t>シュウエキテキシュウシヒリツ</t>
    </rPh>
    <rPh sb="43" eb="45">
      <t>ウチキ</t>
    </rPh>
    <rPh sb="45" eb="47">
      <t>ケッサン</t>
    </rPh>
    <rPh sb="48" eb="49">
      <t>トモナ</t>
    </rPh>
    <rPh sb="51" eb="53">
      <t>ヒヨウ</t>
    </rPh>
    <rPh sb="54" eb="57">
      <t>ミバライキン</t>
    </rPh>
    <rPh sb="58" eb="60">
      <t>ハッセイ</t>
    </rPh>
    <rPh sb="64" eb="67">
      <t>ゼンネンド</t>
    </rPh>
    <rPh sb="68" eb="70">
      <t>ヒカク</t>
    </rPh>
    <rPh sb="72" eb="73">
      <t>ヤク</t>
    </rPh>
    <rPh sb="79" eb="81">
      <t>ゾウカ</t>
    </rPh>
    <rPh sb="89" eb="92">
      <t>キギョウサイ</t>
    </rPh>
    <rPh sb="92" eb="94">
      <t>ザンダカ</t>
    </rPh>
    <rPh sb="94" eb="95">
      <t>タイ</t>
    </rPh>
    <rPh sb="95" eb="99">
      <t>ジギョウキボ</t>
    </rPh>
    <rPh sb="99" eb="101">
      <t>ヒリツ</t>
    </rPh>
    <rPh sb="103" eb="110">
      <t>ジョウカソウセッチコウジ</t>
    </rPh>
    <rPh sb="111" eb="113">
      <t>ジッシ</t>
    </rPh>
    <rPh sb="117" eb="121">
      <t>ルイジダンタイ</t>
    </rPh>
    <rPh sb="122" eb="124">
      <t>ヒカク</t>
    </rPh>
    <rPh sb="126" eb="127">
      <t>タカ</t>
    </rPh>
    <rPh sb="128" eb="130">
      <t>スウチ</t>
    </rPh>
    <rPh sb="140" eb="145">
      <t>ケイヒカイシュウリツ</t>
    </rPh>
    <rPh sb="147" eb="151">
      <t>ルイジダンタイ</t>
    </rPh>
    <rPh sb="152" eb="154">
      <t>ヒカク</t>
    </rPh>
    <rPh sb="157" eb="158">
      <t>タカ</t>
    </rPh>
    <rPh sb="159" eb="161">
      <t>スウチ</t>
    </rPh>
    <rPh sb="162" eb="164">
      <t>スイイ</t>
    </rPh>
    <rPh sb="169" eb="171">
      <t>レイワ</t>
    </rPh>
    <rPh sb="172" eb="174">
      <t>ネンド</t>
    </rPh>
    <rPh sb="176" eb="178">
      <t>ウチキ</t>
    </rPh>
    <rPh sb="178" eb="180">
      <t>ケッサン</t>
    </rPh>
    <rPh sb="181" eb="182">
      <t>トモナ</t>
    </rPh>
    <rPh sb="184" eb="189">
      <t>オスイショリヒ</t>
    </rPh>
    <rPh sb="190" eb="193">
      <t>ミバライキン</t>
    </rPh>
    <rPh sb="194" eb="195">
      <t>ショウ</t>
    </rPh>
    <rPh sb="200" eb="203">
      <t>ゼンネンド</t>
    </rPh>
    <rPh sb="204" eb="206">
      <t>ヒカク</t>
    </rPh>
    <rPh sb="208" eb="209">
      <t>ヤク</t>
    </rPh>
    <rPh sb="215" eb="217">
      <t>ゾウカ</t>
    </rPh>
    <rPh sb="225" eb="231">
      <t>オスイショリゲンカ</t>
    </rPh>
    <rPh sb="233" eb="237">
      <t>ルイジダンタイ</t>
    </rPh>
    <rPh sb="238" eb="240">
      <t>ヒカク</t>
    </rPh>
    <rPh sb="242" eb="243">
      <t>ヒク</t>
    </rPh>
    <rPh sb="244" eb="246">
      <t>ジョウタイ</t>
    </rPh>
    <rPh sb="247" eb="249">
      <t>スイイ</t>
    </rPh>
    <rPh sb="254" eb="256">
      <t>レイワ</t>
    </rPh>
    <rPh sb="257" eb="259">
      <t>ネンド</t>
    </rPh>
    <rPh sb="261" eb="263">
      <t>ウチキ</t>
    </rPh>
    <rPh sb="263" eb="265">
      <t>ケッサン</t>
    </rPh>
    <rPh sb="266" eb="267">
      <t>トモナ</t>
    </rPh>
    <rPh sb="269" eb="274">
      <t>オスイショリヒ</t>
    </rPh>
    <rPh sb="275" eb="278">
      <t>ミバライキン</t>
    </rPh>
    <rPh sb="279" eb="281">
      <t>ハッセイ</t>
    </rPh>
    <rPh sb="286" eb="290">
      <t>ユウシュウスイリョウ</t>
    </rPh>
    <rPh sb="291" eb="293">
      <t>ゲンショウ</t>
    </rPh>
    <rPh sb="298" eb="301">
      <t>ゼンネンド</t>
    </rPh>
    <rPh sb="302" eb="304">
      <t>ヒカク</t>
    </rPh>
    <rPh sb="306" eb="307">
      <t>ヤク</t>
    </rPh>
    <rPh sb="313" eb="315">
      <t>ゲンショウ</t>
    </rPh>
    <rPh sb="323" eb="327">
      <t>スイセンカリツ</t>
    </rPh>
    <rPh sb="329" eb="333">
      <t>ルイジダンタイ</t>
    </rPh>
    <rPh sb="334" eb="336">
      <t>ヒカク</t>
    </rPh>
    <rPh sb="339" eb="340">
      <t>ヒク</t>
    </rPh>
    <rPh sb="341" eb="343">
      <t>スウチ</t>
    </rPh>
    <rPh sb="350" eb="352">
      <t>ケイゾク</t>
    </rPh>
    <rPh sb="354" eb="361">
      <t>マチセイビガタジョウカソウ</t>
    </rPh>
    <rPh sb="362" eb="364">
      <t>セッチ</t>
    </rPh>
    <rPh sb="365" eb="366">
      <t>オコナ</t>
    </rPh>
    <rPh sb="374" eb="375">
      <t>ネン</t>
    </rPh>
    <rPh sb="375" eb="376">
      <t>ヤク</t>
    </rPh>
    <rPh sb="380" eb="384">
      <t>ジョウショウケイコウ</t>
    </rPh>
    <rPh sb="388" eb="391">
      <t>サクネンド</t>
    </rPh>
    <rPh sb="392" eb="394">
      <t>ヒカク</t>
    </rPh>
    <rPh sb="405" eb="407">
      <t>ゾウカ</t>
    </rPh>
    <rPh sb="419" eb="421">
      <t>キンネン</t>
    </rPh>
    <rPh sb="421" eb="424">
      <t>ジョウカソウ</t>
    </rPh>
    <rPh sb="425" eb="429">
      <t>セッチキスウ</t>
    </rPh>
    <rPh sb="430" eb="431">
      <t>ノ</t>
    </rPh>
    <rPh sb="432" eb="433">
      <t>ナヤ</t>
    </rPh>
    <rPh sb="442" eb="444">
      <t>セッチ</t>
    </rPh>
    <rPh sb="445" eb="447">
      <t>イコウ</t>
    </rPh>
    <rPh sb="450" eb="452">
      <t>セタイ</t>
    </rPh>
    <rPh sb="453" eb="454">
      <t>タイ</t>
    </rPh>
    <rPh sb="457" eb="459">
      <t>シュウチュウ</t>
    </rPh>
    <rPh sb="461" eb="465">
      <t>フキュウケイハツ</t>
    </rPh>
    <rPh sb="466" eb="467">
      <t>オコナ</t>
    </rPh>
    <phoneticPr fontId="4"/>
  </si>
  <si>
    <t>　当町の特定地域生活排水処理事業は、農業集落排水事業区域外を対象として、平成13年度より町整備型浄化槽で供用開始をしている。
　町整備型浄化槽となった平成13年度から供用している浄化槽は23年が経過、平成13年度以前に個人設置型浄化槽で設置されたもので寄付採納された浄化槽は平成５年から使用開始され、供用開始から31年が経過している。そのため、浄化槽の老朽化に伴う浄化槽機器設備類の修繕が増加すること、年数の経過した浄化槽の修繕に伴う部品類が廃盤などで機器を交換しなければ修繕できないケースが頻繁に出てきている。国では公共施設等の長寿命化、計画的な更新等の長期的な公共施設のマネジメントの取組を推進するため「インフラ長寿命化基本計画」を策定し、令和２年度までに「個別施設計画」の策定を求めており、当町は令和２年12月に策定した。今後においても、定期的な点検及び維持管理を行い、中長期的な視点で計画的、かつ効率的に修繕を行う必要がある。</t>
    <rPh sb="1" eb="3">
      <t>トウチョウ</t>
    </rPh>
    <rPh sb="4" eb="16">
      <t>トクテイチイキセイカツハイスイショリジギョウ</t>
    </rPh>
    <rPh sb="18" eb="26">
      <t>ノウギョウシュウラクハイスイジギョウ</t>
    </rPh>
    <rPh sb="26" eb="29">
      <t>クイキガイ</t>
    </rPh>
    <rPh sb="30" eb="32">
      <t>タイショウ</t>
    </rPh>
    <rPh sb="36" eb="38">
      <t>ヘイセイ</t>
    </rPh>
    <rPh sb="40" eb="42">
      <t>ネンド</t>
    </rPh>
    <rPh sb="44" eb="51">
      <t>マチセイビガタジョウカソウ</t>
    </rPh>
    <rPh sb="52" eb="56">
      <t>キョウヨウカイシ</t>
    </rPh>
    <rPh sb="64" eb="71">
      <t>マチセイビガタジョウカソウ</t>
    </rPh>
    <rPh sb="75" eb="77">
      <t>ヘイセイ</t>
    </rPh>
    <rPh sb="79" eb="81">
      <t>ネンド</t>
    </rPh>
    <rPh sb="83" eb="85">
      <t>キョウヨウ</t>
    </rPh>
    <rPh sb="89" eb="92">
      <t>ジョウカソウ</t>
    </rPh>
    <rPh sb="95" eb="96">
      <t>ネン</t>
    </rPh>
    <rPh sb="97" eb="99">
      <t>ケイカ</t>
    </rPh>
    <rPh sb="100" eb="102">
      <t>ヘイセイ</t>
    </rPh>
    <rPh sb="104" eb="106">
      <t>ネンド</t>
    </rPh>
    <rPh sb="106" eb="108">
      <t>イゼン</t>
    </rPh>
    <rPh sb="109" eb="114">
      <t>コジンセッチガタ</t>
    </rPh>
    <rPh sb="114" eb="117">
      <t>ジョウカソウ</t>
    </rPh>
    <rPh sb="118" eb="120">
      <t>セッチ</t>
    </rPh>
    <rPh sb="126" eb="130">
      <t>キフサイノウ</t>
    </rPh>
    <rPh sb="133" eb="136">
      <t>ジョウカソウ</t>
    </rPh>
    <rPh sb="137" eb="139">
      <t>ヘイセイ</t>
    </rPh>
    <rPh sb="140" eb="141">
      <t>ネン</t>
    </rPh>
    <rPh sb="143" eb="147">
      <t>シヨウカイシ</t>
    </rPh>
    <rPh sb="150" eb="154">
      <t>キョウヨウカイシ</t>
    </rPh>
    <rPh sb="158" eb="159">
      <t>ネン</t>
    </rPh>
    <rPh sb="160" eb="162">
      <t>ケイカ</t>
    </rPh>
    <rPh sb="172" eb="175">
      <t>ジョウカソウ</t>
    </rPh>
    <rPh sb="176" eb="179">
      <t>ロウキュウカ</t>
    </rPh>
    <rPh sb="180" eb="181">
      <t>トモナ</t>
    </rPh>
    <rPh sb="182" eb="189">
      <t>ジョウカソウキキセツビ</t>
    </rPh>
    <rPh sb="189" eb="190">
      <t>ルイ</t>
    </rPh>
    <rPh sb="191" eb="193">
      <t>シュウゼン</t>
    </rPh>
    <rPh sb="194" eb="196">
      <t>ゾウカ</t>
    </rPh>
    <rPh sb="201" eb="203">
      <t>ネンスウ</t>
    </rPh>
    <rPh sb="204" eb="206">
      <t>ケイカ</t>
    </rPh>
    <rPh sb="208" eb="211">
      <t>ジョウカソウ</t>
    </rPh>
    <rPh sb="212" eb="214">
      <t>シュウゼン</t>
    </rPh>
    <rPh sb="215" eb="216">
      <t>トモナ</t>
    </rPh>
    <rPh sb="217" eb="220">
      <t>ブヒンルイ</t>
    </rPh>
    <rPh sb="221" eb="223">
      <t>ハイバン</t>
    </rPh>
    <rPh sb="226" eb="228">
      <t>キキ</t>
    </rPh>
    <rPh sb="229" eb="231">
      <t>コウカン</t>
    </rPh>
    <rPh sb="236" eb="238">
      <t>シュウゼン</t>
    </rPh>
    <rPh sb="246" eb="248">
      <t>ヒンパン</t>
    </rPh>
    <rPh sb="249" eb="250">
      <t>デ</t>
    </rPh>
    <rPh sb="256" eb="257">
      <t>クニ</t>
    </rPh>
    <rPh sb="259" eb="264">
      <t>コウキョウシセツトウ</t>
    </rPh>
    <rPh sb="265" eb="269">
      <t>チョウジュミョウカ</t>
    </rPh>
    <rPh sb="270" eb="273">
      <t>ケイカクテキ</t>
    </rPh>
    <rPh sb="274" eb="277">
      <t>コウシントウ</t>
    </rPh>
    <rPh sb="278" eb="281">
      <t>チョウキテキ</t>
    </rPh>
    <rPh sb="282" eb="286">
      <t>コウキョウシセツ</t>
    </rPh>
    <rPh sb="294" eb="296">
      <t>トリクミ</t>
    </rPh>
    <rPh sb="297" eb="299">
      <t>スイシン</t>
    </rPh>
    <rPh sb="308" eb="311">
      <t>チョウジュミョウ</t>
    </rPh>
    <rPh sb="311" eb="312">
      <t>カ</t>
    </rPh>
    <rPh sb="312" eb="316">
      <t>キホンケイカク</t>
    </rPh>
    <rPh sb="318" eb="320">
      <t>サクテイ</t>
    </rPh>
    <rPh sb="322" eb="324">
      <t>レイワ</t>
    </rPh>
    <rPh sb="325" eb="327">
      <t>ネンド</t>
    </rPh>
    <rPh sb="331" eb="337">
      <t>コベツシセツケイカク</t>
    </rPh>
    <rPh sb="339" eb="341">
      <t>サクテイ</t>
    </rPh>
    <rPh sb="342" eb="343">
      <t>モト</t>
    </rPh>
    <rPh sb="348" eb="350">
      <t>トウチョウ</t>
    </rPh>
    <rPh sb="351" eb="353">
      <t>レイワ</t>
    </rPh>
    <rPh sb="354" eb="355">
      <t>ネン</t>
    </rPh>
    <rPh sb="357" eb="358">
      <t>ガツ</t>
    </rPh>
    <rPh sb="359" eb="361">
      <t>サクテイ</t>
    </rPh>
    <rPh sb="364" eb="366">
      <t>コンゴ</t>
    </rPh>
    <rPh sb="372" eb="375">
      <t>テイキテキ</t>
    </rPh>
    <rPh sb="376" eb="378">
      <t>テンケン</t>
    </rPh>
    <rPh sb="378" eb="379">
      <t>オヨ</t>
    </rPh>
    <rPh sb="380" eb="384">
      <t>イジカンリ</t>
    </rPh>
    <rPh sb="385" eb="386">
      <t>オコナ</t>
    </rPh>
    <rPh sb="388" eb="392">
      <t>チュウチョウキテキ</t>
    </rPh>
    <rPh sb="393" eb="395">
      <t>シテン</t>
    </rPh>
    <rPh sb="396" eb="399">
      <t>ケイカクテキ</t>
    </rPh>
    <rPh sb="402" eb="405">
      <t>コウリツテキ</t>
    </rPh>
    <rPh sb="406" eb="408">
      <t>シュウゼン</t>
    </rPh>
    <rPh sb="409" eb="410">
      <t>オコナ</t>
    </rPh>
    <rPh sb="411" eb="41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</si>
</sst>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FB4-400E-829A-A72AA9ABE48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FB4-400E-829A-A72AA9ABE48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95.37</c:v>
                </c:pt>
                <c:pt idx="1">
                  <c:v>94.64</c:v>
                </c:pt>
                <c:pt idx="2">
                  <c:v>88.66</c:v>
                </c:pt>
                <c:pt idx="3">
                  <c:v>79.959999999999994</c:v>
                </c:pt>
                <c:pt idx="4">
                  <c:v>95.03</c:v>
                </c:pt>
              </c:numCache>
            </c:numRef>
          </c:val>
          <c:extLst>
            <c:ext xmlns:c16="http://schemas.microsoft.com/office/drawing/2014/chart" uri="{C3380CC4-5D6E-409C-BE32-E72D297353CC}">
              <c16:uniqueId val="{00000000-8FD3-4906-9438-50862F882BB3}"/>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D3-4906-9438-50862F882BB3}"/>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FBE-496A-A819-83CAB1973BD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FBE-496A-A819-83CAB1973BD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951-4024-850A-3713C1DC24F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51-4024-850A-3713C1DC24F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E2F-4D81-9C46-012EC2C47D3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2F-4D81-9C46-012EC2C47D3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E65-41E2-AD3E-9C25858D05B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E65-41E2-AD3E-9C25858D05B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1928.26</c:v>
                </c:pt>
                <c:pt idx="1">
                  <c:v>1925.99</c:v>
                </c:pt>
                <c:pt idx="2">
                  <c:v>1906.76</c:v>
                </c:pt>
                <c:pt idx="3">
                  <c:v>1940.93</c:v>
                </c:pt>
                <c:pt idx="4">
                  <c:v>2084.02</c:v>
                </c:pt>
              </c:numCache>
            </c:numRef>
          </c:val>
          <c:extLst>
            <c:ext xmlns:c16="http://schemas.microsoft.com/office/drawing/2014/chart" uri="{C3380CC4-5D6E-409C-BE32-E72D297353CC}">
              <c16:uniqueId val="{00000000-AED4-4EB2-9C3A-8D149514BFD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270.57</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AED4-4EB2-9C3A-8D149514BFD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82.09</c:v>
                </c:pt>
                <c:pt idx="1">
                  <c:v>80.38</c:v>
                </c:pt>
                <c:pt idx="2">
                  <c:v>72.27</c:v>
                </c:pt>
                <c:pt idx="3">
                  <c:v>70.19</c:v>
                </c:pt>
                <c:pt idx="4">
                  <c:v>98.55</c:v>
                </c:pt>
              </c:numCache>
            </c:numRef>
          </c:val>
          <c:extLst>
            <c:ext xmlns:c16="http://schemas.microsoft.com/office/drawing/2014/chart" uri="{C3380CC4-5D6E-409C-BE32-E72D297353CC}">
              <c16:uniqueId val="{00000000-34F2-4D64-B8C6-0500992192F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62.5</c:v>
                </c:pt>
                <c:pt idx="1">
                  <c:v>60.59</c:v>
                </c:pt>
                <c:pt idx="2">
                  <c:v>60</c:v>
                </c:pt>
                <c:pt idx="3">
                  <c:v>59.01</c:v>
                </c:pt>
                <c:pt idx="4">
                  <c:v>56.06</c:v>
                </c:pt>
              </c:numCache>
            </c:numRef>
          </c:val>
          <c:smooth val="0"/>
          <c:extLst>
            <c:ext xmlns:c16="http://schemas.microsoft.com/office/drawing/2014/chart" uri="{C3380CC4-5D6E-409C-BE32-E72D297353CC}">
              <c16:uniqueId val="{00000001-34F2-4D64-B8C6-0500992192F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170.89</c:v>
                </c:pt>
                <c:pt idx="1">
                  <c:v>180.57</c:v>
                </c:pt>
                <c:pt idx="2">
                  <c:v>204.91</c:v>
                </c:pt>
                <c:pt idx="3">
                  <c:v>212.16</c:v>
                </c:pt>
                <c:pt idx="4">
                  <c:v>148.44999999999999</c:v>
                </c:pt>
              </c:numCache>
            </c:numRef>
          </c:val>
          <c:extLst>
            <c:ext xmlns:c16="http://schemas.microsoft.com/office/drawing/2014/chart" uri="{C3380CC4-5D6E-409C-BE32-E72D297353CC}">
              <c16:uniqueId val="{00000000-5622-4B1C-A2C3-797B48B18D8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269.33</c:v>
                </c:pt>
                <c:pt idx="1">
                  <c:v>280.23</c:v>
                </c:pt>
                <c:pt idx="2">
                  <c:v>282.70999999999998</c:v>
                </c:pt>
                <c:pt idx="3">
                  <c:v>291.82</c:v>
                </c:pt>
                <c:pt idx="4">
                  <c:v>304.36</c:v>
                </c:pt>
              </c:numCache>
            </c:numRef>
          </c:val>
          <c:smooth val="0"/>
          <c:extLst>
            <c:ext xmlns:c16="http://schemas.microsoft.com/office/drawing/2014/chart" uri="{C3380CC4-5D6E-409C-BE32-E72D297353CC}">
              <c16:uniqueId val="{00000001-5622-4B1C-A2C3-797B48B18D8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D3-4697-BDF9-4CE99E27ACD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59.64</c:v>
                </c:pt>
                <c:pt idx="1">
                  <c:v>58.19</c:v>
                </c:pt>
                <c:pt idx="2">
                  <c:v>56.52</c:v>
                </c:pt>
                <c:pt idx="3">
                  <c:v>88.45</c:v>
                </c:pt>
                <c:pt idx="4">
                  <c:v>54.08</c:v>
                </c:pt>
              </c:numCache>
            </c:numRef>
          </c:val>
          <c:smooth val="0"/>
          <c:extLst>
            <c:ext xmlns:c16="http://schemas.microsoft.com/office/drawing/2014/chart" uri="{C3380CC4-5D6E-409C-BE32-E72D297353CC}">
              <c16:uniqueId val="{00000001-24D3-4697-BDF9-4CE99E27ACD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32.68</c:v>
                </c:pt>
                <c:pt idx="1">
                  <c:v>33.700000000000003</c:v>
                </c:pt>
                <c:pt idx="2">
                  <c:v>35.15</c:v>
                </c:pt>
                <c:pt idx="3">
                  <c:v>37.5</c:v>
                </c:pt>
                <c:pt idx="4">
                  <c:v>38.17</c:v>
                </c:pt>
              </c:numCache>
            </c:numRef>
          </c:val>
          <c:extLst>
            <c:ext xmlns:c16="http://schemas.microsoft.com/office/drawing/2014/chart" uri="{C3380CC4-5D6E-409C-BE32-E72D297353CC}">
              <c16:uniqueId val="{00000000-E22D-47FE-9040-AFAB2921E39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90.63</c:v>
                </c:pt>
                <c:pt idx="1">
                  <c:v>87.8</c:v>
                </c:pt>
                <c:pt idx="2">
                  <c:v>88.43</c:v>
                </c:pt>
                <c:pt idx="3">
                  <c:v>90.34</c:v>
                </c:pt>
                <c:pt idx="4">
                  <c:v>90.57</c:v>
                </c:pt>
              </c:numCache>
            </c:numRef>
          </c:val>
          <c:smooth val="0"/>
          <c:extLst>
            <c:ext xmlns:c16="http://schemas.microsoft.com/office/drawing/2014/chart" uri="{C3380CC4-5D6E-409C-BE32-E72D297353CC}">
              <c16:uniqueId val="{00000001-E22D-47FE-9040-AFAB2921E39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Q25" zoomScale="115" zoomScaleNormal="11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葛巻町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法非適用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5433</v>
      </c>
      <c r="AM8" s="41"/>
      <c r="AN8" s="41"/>
      <c r="AO8" s="41"/>
      <c r="AP8" s="41"/>
      <c r="AQ8" s="41"/>
      <c r="AR8" s="41"/>
      <c r="AS8" s="41"/>
      <c r="AT8" s="34">
        <f>データ!T6</f>
        <v>434.96</v>
      </c>
      <c r="AU8" s="34"/>
      <c r="AV8" s="34"/>
      <c r="AW8" s="34"/>
      <c r="AX8" s="34"/>
      <c r="AY8" s="34"/>
      <c r="AZ8" s="34"/>
      <c r="BA8" s="34"/>
      <c r="BB8" s="34">
        <f>データ!U6</f>
        <v>12.49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t="str">
        <f>データ!O6</f>
        <v>該当数値なし</v>
      </c>
      <c r="J10" s="34"/>
      <c r="K10" s="34"/>
      <c r="L10" s="34"/>
      <c r="M10" s="34"/>
      <c r="N10" s="34"/>
      <c r="O10" s="34"/>
      <c r="P10" s="34">
        <f>データ!P6</f>
        <v>68.09</v>
      </c>
      <c r="Q10" s="34"/>
      <c r="R10" s="34"/>
      <c r="S10" s="34"/>
      <c r="T10" s="34"/>
      <c r="U10" s="34"/>
      <c r="V10" s="34"/>
      <c r="W10" s="34">
        <f>データ!Q6</f>
        <v>100</v>
      </c>
      <c r="X10" s="34"/>
      <c r="Y10" s="34"/>
      <c r="Z10" s="34"/>
      <c r="AA10" s="34"/>
      <c r="AB10" s="34"/>
      <c r="AC10" s="34"/>
      <c r="AD10" s="41">
        <f>データ!R6</f>
        <v>1650</v>
      </c>
      <c r="AE10" s="41"/>
      <c r="AF10" s="41"/>
      <c r="AG10" s="41"/>
      <c r="AH10" s="41"/>
      <c r="AI10" s="41"/>
      <c r="AJ10" s="41"/>
      <c r="AK10" s="2"/>
      <c r="AL10" s="41">
        <f>データ!V6</f>
        <v>3647</v>
      </c>
      <c r="AM10" s="41"/>
      <c r="AN10" s="41"/>
      <c r="AO10" s="41"/>
      <c r="AP10" s="41"/>
      <c r="AQ10" s="41"/>
      <c r="AR10" s="41"/>
      <c r="AS10" s="41"/>
      <c r="AT10" s="34">
        <f>データ!W6</f>
        <v>434.29</v>
      </c>
      <c r="AU10" s="34"/>
      <c r="AV10" s="34"/>
      <c r="AW10" s="34"/>
      <c r="AX10" s="34"/>
      <c r="AY10" s="34"/>
      <c r="AZ10" s="34"/>
      <c r="BA10" s="34"/>
      <c r="BB10" s="34">
        <f>データ!X6</f>
        <v>8.4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118</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119</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6" t="s">
        <v>117</v>
      </c>
      <c r="BM66" s="77"/>
      <c r="BN66" s="77"/>
      <c r="BO66" s="77"/>
      <c r="BP66" s="77"/>
      <c r="BQ66" s="77"/>
      <c r="BR66" s="77"/>
      <c r="BS66" s="77"/>
      <c r="BT66" s="77"/>
      <c r="BU66" s="77"/>
      <c r="BV66" s="77"/>
      <c r="BW66" s="77"/>
      <c r="BX66" s="77"/>
      <c r="BY66" s="77"/>
      <c r="BZ66" s="7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6"/>
      <c r="BM67" s="77"/>
      <c r="BN67" s="77"/>
      <c r="BO67" s="77"/>
      <c r="BP67" s="77"/>
      <c r="BQ67" s="77"/>
      <c r="BR67" s="77"/>
      <c r="BS67" s="77"/>
      <c r="BT67" s="77"/>
      <c r="BU67" s="77"/>
      <c r="BV67" s="77"/>
      <c r="BW67" s="77"/>
      <c r="BX67" s="77"/>
      <c r="BY67" s="77"/>
      <c r="BZ67" s="7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6"/>
      <c r="BM68" s="77"/>
      <c r="BN68" s="77"/>
      <c r="BO68" s="77"/>
      <c r="BP68" s="77"/>
      <c r="BQ68" s="77"/>
      <c r="BR68" s="77"/>
      <c r="BS68" s="77"/>
      <c r="BT68" s="77"/>
      <c r="BU68" s="77"/>
      <c r="BV68" s="77"/>
      <c r="BW68" s="77"/>
      <c r="BX68" s="77"/>
      <c r="BY68" s="77"/>
      <c r="BZ68" s="7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6"/>
      <c r="BM69" s="77"/>
      <c r="BN69" s="77"/>
      <c r="BO69" s="77"/>
      <c r="BP69" s="77"/>
      <c r="BQ69" s="77"/>
      <c r="BR69" s="77"/>
      <c r="BS69" s="77"/>
      <c r="BT69" s="77"/>
      <c r="BU69" s="77"/>
      <c r="BV69" s="77"/>
      <c r="BW69" s="77"/>
      <c r="BX69" s="77"/>
      <c r="BY69" s="77"/>
      <c r="BZ69" s="7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6"/>
      <c r="BM70" s="77"/>
      <c r="BN70" s="77"/>
      <c r="BO70" s="77"/>
      <c r="BP70" s="77"/>
      <c r="BQ70" s="77"/>
      <c r="BR70" s="77"/>
      <c r="BS70" s="77"/>
      <c r="BT70" s="77"/>
      <c r="BU70" s="77"/>
      <c r="BV70" s="77"/>
      <c r="BW70" s="77"/>
      <c r="BX70" s="77"/>
      <c r="BY70" s="77"/>
      <c r="BZ70" s="7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6"/>
      <c r="BM71" s="77"/>
      <c r="BN71" s="77"/>
      <c r="BO71" s="77"/>
      <c r="BP71" s="77"/>
      <c r="BQ71" s="77"/>
      <c r="BR71" s="77"/>
      <c r="BS71" s="77"/>
      <c r="BT71" s="77"/>
      <c r="BU71" s="77"/>
      <c r="BV71" s="77"/>
      <c r="BW71" s="77"/>
      <c r="BX71" s="77"/>
      <c r="BY71" s="77"/>
      <c r="BZ71" s="7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6"/>
      <c r="BM72" s="77"/>
      <c r="BN72" s="77"/>
      <c r="BO72" s="77"/>
      <c r="BP72" s="77"/>
      <c r="BQ72" s="77"/>
      <c r="BR72" s="77"/>
      <c r="BS72" s="77"/>
      <c r="BT72" s="77"/>
      <c r="BU72" s="77"/>
      <c r="BV72" s="77"/>
      <c r="BW72" s="77"/>
      <c r="BX72" s="77"/>
      <c r="BY72" s="77"/>
      <c r="BZ72" s="7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6"/>
      <c r="BM73" s="77"/>
      <c r="BN73" s="77"/>
      <c r="BO73" s="77"/>
      <c r="BP73" s="77"/>
      <c r="BQ73" s="77"/>
      <c r="BR73" s="77"/>
      <c r="BS73" s="77"/>
      <c r="BT73" s="77"/>
      <c r="BU73" s="77"/>
      <c r="BV73" s="77"/>
      <c r="BW73" s="77"/>
      <c r="BX73" s="77"/>
      <c r="BY73" s="77"/>
      <c r="BZ73" s="7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6"/>
      <c r="BM74" s="77"/>
      <c r="BN74" s="77"/>
      <c r="BO74" s="77"/>
      <c r="BP74" s="77"/>
      <c r="BQ74" s="77"/>
      <c r="BR74" s="77"/>
      <c r="BS74" s="77"/>
      <c r="BT74" s="77"/>
      <c r="BU74" s="77"/>
      <c r="BV74" s="77"/>
      <c r="BW74" s="77"/>
      <c r="BX74" s="77"/>
      <c r="BY74" s="77"/>
      <c r="BZ74" s="7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6"/>
      <c r="BM75" s="77"/>
      <c r="BN75" s="77"/>
      <c r="BO75" s="77"/>
      <c r="BP75" s="77"/>
      <c r="BQ75" s="77"/>
      <c r="BR75" s="77"/>
      <c r="BS75" s="77"/>
      <c r="BT75" s="77"/>
      <c r="BU75" s="77"/>
      <c r="BV75" s="77"/>
      <c r="BW75" s="77"/>
      <c r="BX75" s="77"/>
      <c r="BY75" s="77"/>
      <c r="BZ75" s="7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6"/>
      <c r="BM76" s="77"/>
      <c r="BN76" s="77"/>
      <c r="BO76" s="77"/>
      <c r="BP76" s="77"/>
      <c r="BQ76" s="77"/>
      <c r="BR76" s="77"/>
      <c r="BS76" s="77"/>
      <c r="BT76" s="77"/>
      <c r="BU76" s="77"/>
      <c r="BV76" s="77"/>
      <c r="BW76" s="77"/>
      <c r="BX76" s="77"/>
      <c r="BY76" s="77"/>
      <c r="BZ76" s="7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6"/>
      <c r="BM77" s="77"/>
      <c r="BN77" s="77"/>
      <c r="BO77" s="77"/>
      <c r="BP77" s="77"/>
      <c r="BQ77" s="77"/>
      <c r="BR77" s="77"/>
      <c r="BS77" s="77"/>
      <c r="BT77" s="77"/>
      <c r="BU77" s="77"/>
      <c r="BV77" s="77"/>
      <c r="BW77" s="77"/>
      <c r="BX77" s="77"/>
      <c r="BY77" s="77"/>
      <c r="BZ77" s="7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6"/>
      <c r="BM78" s="77"/>
      <c r="BN78" s="77"/>
      <c r="BO78" s="77"/>
      <c r="BP78" s="77"/>
      <c r="BQ78" s="77"/>
      <c r="BR78" s="77"/>
      <c r="BS78" s="77"/>
      <c r="BT78" s="77"/>
      <c r="BU78" s="77"/>
      <c r="BV78" s="77"/>
      <c r="BW78" s="77"/>
      <c r="BX78" s="77"/>
      <c r="BY78" s="77"/>
      <c r="BZ78" s="7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6"/>
      <c r="BM79" s="77"/>
      <c r="BN79" s="77"/>
      <c r="BO79" s="77"/>
      <c r="BP79" s="77"/>
      <c r="BQ79" s="77"/>
      <c r="BR79" s="77"/>
      <c r="BS79" s="77"/>
      <c r="BT79" s="77"/>
      <c r="BU79" s="77"/>
      <c r="BV79" s="77"/>
      <c r="BW79" s="77"/>
      <c r="BX79" s="77"/>
      <c r="BY79" s="77"/>
      <c r="BZ79" s="7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6"/>
      <c r="BM80" s="77"/>
      <c r="BN80" s="77"/>
      <c r="BO80" s="77"/>
      <c r="BP80" s="77"/>
      <c r="BQ80" s="77"/>
      <c r="BR80" s="77"/>
      <c r="BS80" s="77"/>
      <c r="BT80" s="77"/>
      <c r="BU80" s="77"/>
      <c r="BV80" s="77"/>
      <c r="BW80" s="77"/>
      <c r="BX80" s="77"/>
      <c r="BY80" s="77"/>
      <c r="BZ80" s="7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6"/>
      <c r="BM81" s="77"/>
      <c r="BN81" s="77"/>
      <c r="BO81" s="77"/>
      <c r="BP81" s="77"/>
      <c r="BQ81" s="77"/>
      <c r="BR81" s="77"/>
      <c r="BS81" s="77"/>
      <c r="BT81" s="77"/>
      <c r="BU81" s="77"/>
      <c r="BV81" s="77"/>
      <c r="BW81" s="77"/>
      <c r="BX81" s="77"/>
      <c r="BY81" s="77"/>
      <c r="BZ81" s="7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9"/>
      <c r="BM82" s="80"/>
      <c r="BN82" s="80"/>
      <c r="BO82" s="80"/>
      <c r="BP82" s="80"/>
      <c r="BQ82" s="80"/>
      <c r="BR82" s="80"/>
      <c r="BS82" s="80"/>
      <c r="BT82" s="80"/>
      <c r="BU82" s="80"/>
      <c r="BV82" s="80"/>
      <c r="BW82" s="80"/>
      <c r="BX82" s="80"/>
      <c r="BY82" s="80"/>
      <c r="BZ82" s="81"/>
    </row>
    <row r="83" spans="1:78" x14ac:dyDescent="0.2">
      <c r="C83" s="82" t="s">
        <v>30</v>
      </c>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44</v>
      </c>
      <c r="O86" s="12" t="str">
        <f>データ!EO6</f>
        <v>【-】</v>
      </c>
    </row>
  </sheetData>
  <sheetProtection algorithmName="SHA-512" hashValue="olixQi05yhIK9DeLN66vJ7ROw4QbF2V8Xvxd6j2voePEWFE5i3N4+jey6ZGfReYJSjv1Z9lLWL836Pf1ECkG1g==" saltValue="vv3cS2g461l2zv0OCu6uI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84" t="s">
        <v>54</v>
      </c>
      <c r="I3" s="85"/>
      <c r="J3" s="85"/>
      <c r="K3" s="85"/>
      <c r="L3" s="85"/>
      <c r="M3" s="85"/>
      <c r="N3" s="85"/>
      <c r="O3" s="85"/>
      <c r="P3" s="85"/>
      <c r="Q3" s="85"/>
      <c r="R3" s="85"/>
      <c r="S3" s="85"/>
      <c r="T3" s="85"/>
      <c r="U3" s="85"/>
      <c r="V3" s="85"/>
      <c r="W3" s="85"/>
      <c r="X3" s="86"/>
      <c r="Y3" s="90" t="s">
        <v>55</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56</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5" x14ac:dyDescent="0.2">
      <c r="A4" s="14" t="s">
        <v>57</v>
      </c>
      <c r="B4" s="16"/>
      <c r="C4" s="16"/>
      <c r="D4" s="16"/>
      <c r="E4" s="16"/>
      <c r="F4" s="16"/>
      <c r="G4" s="16"/>
      <c r="H4" s="87"/>
      <c r="I4" s="88"/>
      <c r="J4" s="88"/>
      <c r="K4" s="88"/>
      <c r="L4" s="88"/>
      <c r="M4" s="88"/>
      <c r="N4" s="88"/>
      <c r="O4" s="88"/>
      <c r="P4" s="88"/>
      <c r="Q4" s="88"/>
      <c r="R4" s="88"/>
      <c r="S4" s="88"/>
      <c r="T4" s="88"/>
      <c r="U4" s="88"/>
      <c r="V4" s="88"/>
      <c r="W4" s="88"/>
      <c r="X4" s="89"/>
      <c r="Y4" s="83" t="s">
        <v>58</v>
      </c>
      <c r="Z4" s="83"/>
      <c r="AA4" s="83"/>
      <c r="AB4" s="83"/>
      <c r="AC4" s="83"/>
      <c r="AD4" s="83"/>
      <c r="AE4" s="83"/>
      <c r="AF4" s="83"/>
      <c r="AG4" s="83"/>
      <c r="AH4" s="83"/>
      <c r="AI4" s="83"/>
      <c r="AJ4" s="83" t="s">
        <v>59</v>
      </c>
      <c r="AK4" s="83"/>
      <c r="AL4" s="83"/>
      <c r="AM4" s="83"/>
      <c r="AN4" s="83"/>
      <c r="AO4" s="83"/>
      <c r="AP4" s="83"/>
      <c r="AQ4" s="83"/>
      <c r="AR4" s="83"/>
      <c r="AS4" s="83"/>
      <c r="AT4" s="83"/>
      <c r="AU4" s="83" t="s">
        <v>60</v>
      </c>
      <c r="AV4" s="83"/>
      <c r="AW4" s="83"/>
      <c r="AX4" s="83"/>
      <c r="AY4" s="83"/>
      <c r="AZ4" s="83"/>
      <c r="BA4" s="83"/>
      <c r="BB4" s="83"/>
      <c r="BC4" s="83"/>
      <c r="BD4" s="83"/>
      <c r="BE4" s="83"/>
      <c r="BF4" s="83" t="s">
        <v>61</v>
      </c>
      <c r="BG4" s="83"/>
      <c r="BH4" s="83"/>
      <c r="BI4" s="83"/>
      <c r="BJ4" s="83"/>
      <c r="BK4" s="83"/>
      <c r="BL4" s="83"/>
      <c r="BM4" s="83"/>
      <c r="BN4" s="83"/>
      <c r="BO4" s="83"/>
      <c r="BP4" s="83"/>
      <c r="BQ4" s="83" t="s">
        <v>62</v>
      </c>
      <c r="BR4" s="83"/>
      <c r="BS4" s="83"/>
      <c r="BT4" s="83"/>
      <c r="BU4" s="83"/>
      <c r="BV4" s="83"/>
      <c r="BW4" s="83"/>
      <c r="BX4" s="83"/>
      <c r="BY4" s="83"/>
      <c r="BZ4" s="83"/>
      <c r="CA4" s="83"/>
      <c r="CB4" s="83" t="s">
        <v>63</v>
      </c>
      <c r="CC4" s="83"/>
      <c r="CD4" s="83"/>
      <c r="CE4" s="83"/>
      <c r="CF4" s="83"/>
      <c r="CG4" s="83"/>
      <c r="CH4" s="83"/>
      <c r="CI4" s="83"/>
      <c r="CJ4" s="83"/>
      <c r="CK4" s="83"/>
      <c r="CL4" s="83"/>
      <c r="CM4" s="83" t="s">
        <v>64</v>
      </c>
      <c r="CN4" s="83"/>
      <c r="CO4" s="83"/>
      <c r="CP4" s="83"/>
      <c r="CQ4" s="83"/>
      <c r="CR4" s="83"/>
      <c r="CS4" s="83"/>
      <c r="CT4" s="83"/>
      <c r="CU4" s="83"/>
      <c r="CV4" s="83"/>
      <c r="CW4" s="83"/>
      <c r="CX4" s="83" t="s">
        <v>65</v>
      </c>
      <c r="CY4" s="83"/>
      <c r="CZ4" s="83"/>
      <c r="DA4" s="83"/>
      <c r="DB4" s="83"/>
      <c r="DC4" s="83"/>
      <c r="DD4" s="83"/>
      <c r="DE4" s="83"/>
      <c r="DF4" s="83"/>
      <c r="DG4" s="83"/>
      <c r="DH4" s="83"/>
      <c r="DI4" s="83" t="s">
        <v>66</v>
      </c>
      <c r="DJ4" s="83"/>
      <c r="DK4" s="83"/>
      <c r="DL4" s="83"/>
      <c r="DM4" s="83"/>
      <c r="DN4" s="83"/>
      <c r="DO4" s="83"/>
      <c r="DP4" s="83"/>
      <c r="DQ4" s="83"/>
      <c r="DR4" s="83"/>
      <c r="DS4" s="83"/>
      <c r="DT4" s="83" t="s">
        <v>67</v>
      </c>
      <c r="DU4" s="83"/>
      <c r="DV4" s="83"/>
      <c r="DW4" s="83"/>
      <c r="DX4" s="83"/>
      <c r="DY4" s="83"/>
      <c r="DZ4" s="83"/>
      <c r="EA4" s="83"/>
      <c r="EB4" s="83"/>
      <c r="EC4" s="83"/>
      <c r="ED4" s="83"/>
      <c r="EE4" s="83" t="s">
        <v>68</v>
      </c>
      <c r="EF4" s="83"/>
      <c r="EG4" s="83"/>
      <c r="EH4" s="83"/>
      <c r="EI4" s="83"/>
      <c r="EJ4" s="83"/>
      <c r="EK4" s="83"/>
      <c r="EL4" s="83"/>
      <c r="EM4" s="83"/>
      <c r="EN4" s="83"/>
      <c r="EO4" s="83"/>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2023</v>
      </c>
      <c r="C6" s="19">
        <f t="shared" ref="C6:X6" si="3">C7</f>
        <v>33022</v>
      </c>
      <c r="D6" s="19">
        <f t="shared" si="3"/>
        <v>47</v>
      </c>
      <c r="E6" s="19">
        <f t="shared" si="3"/>
        <v>18</v>
      </c>
      <c r="F6" s="19">
        <f t="shared" si="3"/>
        <v>0</v>
      </c>
      <c r="G6" s="19">
        <f t="shared" si="3"/>
        <v>0</v>
      </c>
      <c r="H6" s="19" t="str">
        <f t="shared" si="3"/>
        <v>岩手県　葛巻町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68.09</v>
      </c>
      <c r="Q6" s="20">
        <f t="shared" si="3"/>
        <v>100</v>
      </c>
      <c r="R6" s="20">
        <f t="shared" si="3"/>
        <v>1650</v>
      </c>
      <c r="S6" s="20">
        <f t="shared" si="3"/>
        <v>5433</v>
      </c>
      <c r="T6" s="20">
        <f t="shared" si="3"/>
        <v>434.96</v>
      </c>
      <c r="U6" s="20">
        <f t="shared" si="3"/>
        <v>12.49</v>
      </c>
      <c r="V6" s="20">
        <f t="shared" si="3"/>
        <v>3647</v>
      </c>
      <c r="W6" s="20">
        <f t="shared" si="3"/>
        <v>434.29</v>
      </c>
      <c r="X6" s="20">
        <f t="shared" si="3"/>
        <v>8.4</v>
      </c>
      <c r="Y6" s="21">
        <f>IF(Y7="",NA(),Y7)</f>
        <v>95.37</v>
      </c>
      <c r="Z6" s="21">
        <f t="shared" ref="Z6:AH6" si="4">IF(Z7="",NA(),Z7)</f>
        <v>94.64</v>
      </c>
      <c r="AA6" s="21">
        <f t="shared" si="4"/>
        <v>88.66</v>
      </c>
      <c r="AB6" s="21">
        <f t="shared" si="4"/>
        <v>79.959999999999994</v>
      </c>
      <c r="AC6" s="21">
        <f t="shared" si="4"/>
        <v>95.03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1928.26</v>
      </c>
      <c r="BG6" s="21">
        <f t="shared" ref="BG6:BO6" si="7">IF(BG7="",NA(),BG7)</f>
        <v>1925.99</v>
      </c>
      <c r="BH6" s="21">
        <f t="shared" si="7"/>
        <v>1906.76</v>
      </c>
      <c r="BI6" s="21">
        <f t="shared" si="7"/>
        <v>1940.93</v>
      </c>
      <c r="BJ6" s="21">
        <f t="shared" si="7"/>
        <v>2084.02</v>
      </c>
      <c r="BK6" s="21">
        <f t="shared" si="7"/>
        <v>270.57</v>
      </c>
      <c r="BL6" s="21">
        <f t="shared" si="7"/>
        <v>294.27</v>
      </c>
      <c r="BM6" s="21">
        <f t="shared" si="7"/>
        <v>294.08999999999997</v>
      </c>
      <c r="BN6" s="21">
        <f t="shared" si="7"/>
        <v>294.08999999999997</v>
      </c>
      <c r="BO6" s="21">
        <f t="shared" si="7"/>
        <v>338.47</v>
      </c>
      <c r="BP6" s="20" t="str">
        <f>IF(BP7="","",IF(BP7="-","【-】","【"&amp;SUBSTITUTE(TEXT(BP7,"#,##0.00"),"-","△")&amp;"】"))</f>
        <v>【349.83】</v>
      </c>
      <c r="BQ6" s="21">
        <f>IF(BQ7="",NA(),BQ7)</f>
        <v>82.09</v>
      </c>
      <c r="BR6" s="21">
        <f t="shared" ref="BR6:BZ6" si="8">IF(BR7="",NA(),BR7)</f>
        <v>80.38</v>
      </c>
      <c r="BS6" s="21">
        <f t="shared" si="8"/>
        <v>72.27</v>
      </c>
      <c r="BT6" s="21">
        <f t="shared" si="8"/>
        <v>70.19</v>
      </c>
      <c r="BU6" s="21">
        <f t="shared" si="8"/>
        <v>98.55</v>
      </c>
      <c r="BV6" s="21">
        <f t="shared" si="8"/>
        <v>62.5</v>
      </c>
      <c r="BW6" s="21">
        <f t="shared" si="8"/>
        <v>60.59</v>
      </c>
      <c r="BX6" s="21">
        <f t="shared" si="8"/>
        <v>60</v>
      </c>
      <c r="BY6" s="21">
        <f t="shared" si="8"/>
        <v>59.01</v>
      </c>
      <c r="BZ6" s="21">
        <f t="shared" si="8"/>
        <v>56.06</v>
      </c>
      <c r="CA6" s="20" t="str">
        <f>IF(CA7="","",IF(CA7="-","【-】","【"&amp;SUBSTITUTE(TEXT(CA7,"#,##0.00"),"-","△")&amp;"】"))</f>
        <v>【53.65】</v>
      </c>
      <c r="CB6" s="21">
        <f>IF(CB7="",NA(),CB7)</f>
        <v>170.89</v>
      </c>
      <c r="CC6" s="21">
        <f t="shared" ref="CC6:CK6" si="9">IF(CC7="",NA(),CC7)</f>
        <v>180.57</v>
      </c>
      <c r="CD6" s="21">
        <f t="shared" si="9"/>
        <v>204.91</v>
      </c>
      <c r="CE6" s="21">
        <f t="shared" si="9"/>
        <v>212.16</v>
      </c>
      <c r="CF6" s="21">
        <f t="shared" si="9"/>
        <v>148.44999999999999</v>
      </c>
      <c r="CG6" s="21">
        <f t="shared" si="9"/>
        <v>269.33</v>
      </c>
      <c r="CH6" s="21">
        <f t="shared" si="9"/>
        <v>280.23</v>
      </c>
      <c r="CI6" s="21">
        <f t="shared" si="9"/>
        <v>282.70999999999998</v>
      </c>
      <c r="CJ6" s="21">
        <f t="shared" si="9"/>
        <v>291.82</v>
      </c>
      <c r="CK6" s="21">
        <f t="shared" si="9"/>
        <v>304.36</v>
      </c>
      <c r="CL6" s="20" t="str">
        <f>IF(CL7="","",IF(CL7="-","【-】","【"&amp;SUBSTITUTE(TEXT(CL7,"#,##0.00"),"-","△")&amp;"】"))</f>
        <v>【307.86】</v>
      </c>
      <c r="CM6" s="21" t="str">
        <f>IF(CM7="",NA(),CM7)</f>
        <v>-</v>
      </c>
      <c r="CN6" s="21" t="str">
        <f t="shared" ref="CN6:CV6" si="10">IF(CN7="",NA(),CN7)</f>
        <v>-</v>
      </c>
      <c r="CO6" s="21" t="str">
        <f t="shared" si="10"/>
        <v>-</v>
      </c>
      <c r="CP6" s="21" t="str">
        <f t="shared" si="10"/>
        <v>-</v>
      </c>
      <c r="CQ6" s="21" t="str">
        <f t="shared" si="10"/>
        <v>-</v>
      </c>
      <c r="CR6" s="21">
        <f t="shared" si="10"/>
        <v>59.64</v>
      </c>
      <c r="CS6" s="21">
        <f t="shared" si="10"/>
        <v>58.19</v>
      </c>
      <c r="CT6" s="21">
        <f t="shared" si="10"/>
        <v>56.52</v>
      </c>
      <c r="CU6" s="21">
        <f t="shared" si="10"/>
        <v>88.45</v>
      </c>
      <c r="CV6" s="21">
        <f t="shared" si="10"/>
        <v>54.08</v>
      </c>
      <c r="CW6" s="20" t="str">
        <f>IF(CW7="","",IF(CW7="-","【-】","【"&amp;SUBSTITUTE(TEXT(CW7,"#,##0.00"),"-","△")&amp;"】"))</f>
        <v>【54.61】</v>
      </c>
      <c r="CX6" s="21">
        <f>IF(CX7="",NA(),CX7)</f>
        <v>32.68</v>
      </c>
      <c r="CY6" s="21">
        <f t="shared" ref="CY6:DG6" si="11">IF(CY7="",NA(),CY7)</f>
        <v>33.700000000000003</v>
      </c>
      <c r="CZ6" s="21">
        <f t="shared" si="11"/>
        <v>35.15</v>
      </c>
      <c r="DA6" s="21">
        <f t="shared" si="11"/>
        <v>37.5</v>
      </c>
      <c r="DB6" s="21">
        <f t="shared" si="11"/>
        <v>38.17</v>
      </c>
      <c r="DC6" s="21">
        <f t="shared" si="11"/>
        <v>90.63</v>
      </c>
      <c r="DD6" s="21">
        <f t="shared" si="11"/>
        <v>87.8</v>
      </c>
      <c r="DE6" s="21">
        <f t="shared" si="11"/>
        <v>88.43</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2023</v>
      </c>
      <c r="C7" s="23">
        <v>33022</v>
      </c>
      <c r="D7" s="23">
        <v>47</v>
      </c>
      <c r="E7" s="23">
        <v>18</v>
      </c>
      <c r="F7" s="23">
        <v>0</v>
      </c>
      <c r="G7" s="23">
        <v>0</v>
      </c>
      <c r="H7" s="23" t="s">
        <v>98</v>
      </c>
      <c r="I7" s="23" t="s">
        <v>99</v>
      </c>
      <c r="J7" s="23" t="s">
        <v>100</v>
      </c>
      <c r="K7" s="23" t="s">
        <v>101</v>
      </c>
      <c r="L7" s="23" t="s">
        <v>102</v>
      </c>
      <c r="M7" s="23" t="s">
        <v>103</v>
      </c>
      <c r="N7" s="24" t="s">
        <v>104</v>
      </c>
      <c r="O7" s="24" t="s">
        <v>105</v>
      </c>
      <c r="P7" s="24">
        <v>68.09</v>
      </c>
      <c r="Q7" s="24">
        <v>100</v>
      </c>
      <c r="R7" s="24">
        <v>1650</v>
      </c>
      <c r="S7" s="24">
        <v>5433</v>
      </c>
      <c r="T7" s="24">
        <v>434.96</v>
      </c>
      <c r="U7" s="24">
        <v>12.49</v>
      </c>
      <c r="V7" s="24">
        <v>3647</v>
      </c>
      <c r="W7" s="24">
        <v>434.29</v>
      </c>
      <c r="X7" s="24">
        <v>8.4</v>
      </c>
      <c r="Y7" s="24">
        <v>95.37</v>
      </c>
      <c r="Z7" s="24">
        <v>94.64</v>
      </c>
      <c r="AA7" s="24">
        <v>88.66</v>
      </c>
      <c r="AB7" s="24">
        <v>79.959999999999994</v>
      </c>
      <c r="AC7" s="24">
        <v>95.03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1928.26</v>
      </c>
      <c r="BG7" s="24">
        <v>1925.99</v>
      </c>
      <c r="BH7" s="24">
        <v>1906.76</v>
      </c>
      <c r="BI7" s="24">
        <v>1940.93</v>
      </c>
      <c r="BJ7" s="24">
        <v>2084.02</v>
      </c>
      <c r="BK7" s="24">
        <v>270.57</v>
      </c>
      <c r="BL7" s="24">
        <v>294.27</v>
      </c>
      <c r="BM7" s="24">
        <v>294.08999999999997</v>
      </c>
      <c r="BN7" s="24">
        <v>294.08999999999997</v>
      </c>
      <c r="BO7" s="24">
        <v>338.47</v>
      </c>
      <c r="BP7" s="24">
        <v>349.83</v>
      </c>
      <c r="BQ7" s="24">
        <v>82.09</v>
      </c>
      <c r="BR7" s="24">
        <v>80.38</v>
      </c>
      <c r="BS7" s="24">
        <v>72.27</v>
      </c>
      <c r="BT7" s="24">
        <v>70.19</v>
      </c>
      <c r="BU7" s="24">
        <v>98.55</v>
      </c>
      <c r="BV7" s="24">
        <v>62.5</v>
      </c>
      <c r="BW7" s="24">
        <v>60.59</v>
      </c>
      <c r="BX7" s="24">
        <v>60</v>
      </c>
      <c r="BY7" s="24">
        <v>59.01</v>
      </c>
      <c r="BZ7" s="24">
        <v>56.06</v>
      </c>
      <c r="CA7" s="24">
        <v>53.65</v>
      </c>
      <c r="CB7" s="24">
        <v>170.89</v>
      </c>
      <c r="CC7" s="24">
        <v>180.57</v>
      </c>
      <c r="CD7" s="24">
        <v>204.91</v>
      </c>
      <c r="CE7" s="24">
        <v>212.16</v>
      </c>
      <c r="CF7" s="24">
        <v>148.44999999999999</v>
      </c>
      <c r="CG7" s="24">
        <v>269.33</v>
      </c>
      <c r="CH7" s="24">
        <v>280.23</v>
      </c>
      <c r="CI7" s="24">
        <v>282.70999999999998</v>
      </c>
      <c r="CJ7" s="24">
        <v>291.82</v>
      </c>
      <c r="CK7" s="24">
        <v>304.36</v>
      </c>
      <c r="CL7" s="24">
        <v>307.86</v>
      </c>
      <c r="CM7" s="24" t="s">
        <v>104</v>
      </c>
      <c r="CN7" s="24" t="s">
        <v>104</v>
      </c>
      <c r="CO7" s="24" t="s">
        <v>104</v>
      </c>
      <c r="CP7" s="24" t="s">
        <v>104</v>
      </c>
      <c r="CQ7" s="24" t="s">
        <v>104</v>
      </c>
      <c r="CR7" s="24">
        <v>59.64</v>
      </c>
      <c r="CS7" s="24">
        <v>58.19</v>
      </c>
      <c r="CT7" s="24">
        <v>56.52</v>
      </c>
      <c r="CU7" s="24">
        <v>88.45</v>
      </c>
      <c r="CV7" s="24">
        <v>54.08</v>
      </c>
      <c r="CW7" s="24">
        <v>54.61</v>
      </c>
      <c r="CX7" s="24">
        <v>32.68</v>
      </c>
      <c r="CY7" s="24">
        <v>33.700000000000003</v>
      </c>
      <c r="CZ7" s="24">
        <v>35.15</v>
      </c>
      <c r="DA7" s="24">
        <v>37.5</v>
      </c>
      <c r="DB7" s="24">
        <v>38.17</v>
      </c>
      <c r="DC7" s="24">
        <v>90.63</v>
      </c>
      <c r="DD7" s="24">
        <v>87.8</v>
      </c>
      <c r="DE7" s="24">
        <v>88.43</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千葉慎也</cp:lastModifiedBy>
  <cp:lastPrinted>2025-01-23T02:18:32Z</cp:lastPrinted>
  <dcterms:created xsi:type="dcterms:W3CDTF">2024-12-19T01:47:58Z</dcterms:created>
  <dcterms:modified xsi:type="dcterms:W3CDTF">2025-02-25T06:12:48Z</dcterms:modified>
  <cp:category/>
</cp:coreProperties>
</file>