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S:\非共有\08建設水道\13上下水道\02 下水道\04 決算統計\R05年度\05　経営比較分析表\提出\"/>
    </mc:Choice>
  </mc:AlternateContent>
  <xr:revisionPtr revIDLastSave="0" documentId="13_ncr:1_{E1F94608-E220-4288-B079-D268FA9E5DE0}" xr6:coauthVersionLast="47" xr6:coauthVersionMax="47" xr10:uidLastSave="{00000000-0000-0000-0000-000000000000}"/>
  <workbookProtection workbookAlgorithmName="SHA-512" workbookHashValue="TbdtmzadUVio8IxqH0XFaKT5XY2heeKuQ0Vrm7tDE4thfd/zUomngns6EiuANUVZHwsUYXXdOtxH2c8IZQfVWg==" workbookSaltValue="yaAm2I1Ihwo8iIlgvtsORw==" workbookSpinCount="100000" lockStructure="1"/>
  <bookViews>
    <workbookView xWindow="-108" yWindow="-108" windowWidth="23256" windowHeight="12456"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6" i="4" s="1"/>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I86" i="4" s="1"/>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6" i="4" s="1"/>
  <c r="AH6" i="5"/>
  <c r="AG6" i="5"/>
  <c r="AF6" i="5"/>
  <c r="AE6" i="5"/>
  <c r="AD6" i="5"/>
  <c r="AC6" i="5"/>
  <c r="AB6" i="5"/>
  <c r="AA6" i="5"/>
  <c r="Z6" i="5"/>
  <c r="Y6" i="5"/>
  <c r="X6" i="5"/>
  <c r="BB10" i="4" s="1"/>
  <c r="W6" i="5"/>
  <c r="AT10" i="4" s="1"/>
  <c r="V6" i="5"/>
  <c r="U6" i="5"/>
  <c r="BB8" i="4" s="1"/>
  <c r="T6" i="5"/>
  <c r="AT8" i="4" s="1"/>
  <c r="S6" i="5"/>
  <c r="AL8" i="4" s="1"/>
  <c r="R6" i="5"/>
  <c r="AD10" i="4" s="1"/>
  <c r="Q6" i="5"/>
  <c r="W10" i="4" s="1"/>
  <c r="P6" i="5"/>
  <c r="P10" i="4" s="1"/>
  <c r="O6" i="5"/>
  <c r="I10" i="4" s="1"/>
  <c r="N6" i="5"/>
  <c r="B10" i="4" s="1"/>
  <c r="M6" i="5"/>
  <c r="AD8" i="4" s="1"/>
  <c r="L6" i="5"/>
  <c r="W8" i="4" s="1"/>
  <c r="K6" i="5"/>
  <c r="P8" i="4" s="1"/>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J86" i="4"/>
  <c r="H86" i="4"/>
  <c r="AL10" i="4"/>
  <c r="I8" i="4"/>
</calcChain>
</file>

<file path=xl/sharedStrings.xml><?xml version="1.0" encoding="utf-8"?>
<sst xmlns="http://schemas.openxmlformats.org/spreadsheetml/2006/main" count="236" uniqueCount="118">
  <si>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</si>
  <si>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</si>
  <si>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</si>
  <si>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</si>
  <si>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</si>
  <si>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</si>
  <si>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</si>
  <si>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</si>
  <si>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</si>
  <si>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</si>
  <si>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</si>
  <si>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</si>
  <si>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</si>
  <si>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</si>
  <si>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</si>
  <si>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</si>
  <si>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</si>
  <si>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</si>
  <si>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</si>
  <si>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</si>
  <si>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</si>
  <si>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</si>
  <si>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</si>
  <si>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</si>
  <si>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</si>
  <si>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</si>
  <si>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</si>
  <si>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</si>
  <si>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</si>
  <si>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</si>
  <si>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</si>
  <si>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</si>
  <si>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</si>
  <si>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</si>
  <si>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</si>
  <si>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</si>
  <si>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</si>
  <si>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</si>
  <si>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</si>
  <si>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</si>
  <si>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</si>
  <si>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</si>
  <si>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</si>
  <si>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</si>
  <si>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</si>
  <si>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</si>
  <si>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</si>
  <si>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</si>
  <si>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</si>
  <si>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</si>
  <si>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</si>
  <si>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</si>
  <si>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</si>
  <si>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</si>
  <si>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</si>
  <si>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</si>
  <si>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</si>
  <si>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</si>
  <si>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</si>
  <si>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</si>
  <si>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</si>
  <si>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</si>
  <si>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</si>
  <si>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</si>
  <si>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</si>
  <si>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</si>
  <si>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</si>
  <si>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</si>
  <si>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</si>
  <si>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</si>
  <si>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</si>
  <si>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</si>
  <si>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</si>
  <si>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</si>
  <si>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</si>
  <si>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</si>
  <si>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</si>
  <si>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</si>
  <si>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</si>
  <si>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</si>
  <si>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</si>
  <si>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</si>
  <si>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</si>
  <si>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</si>
  <si>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</si>
  <si>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</si>
  <si>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</si>
  <si>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</si>
  <si>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</si>
  <si>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</si>
  <si>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</si>
  <si>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</si>
  <si>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</si>
  <si>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</si>
  <si>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</si>
  <si>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</si>
  <si>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葛巻町</t>
  </si>
  <si>
    <t>法非適用</t>
  </si>
  <si>
    <t>下水道事業</t>
  </si>
  <si>
    <t>農業集落排水</t>
  </si>
  <si>
    <t>F2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</si>
  <si>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</si>
  <si>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</si>
  <si>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</si>
  <si>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</si>
  <si>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</si>
  <si>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</si>
  <si>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</si>
  <si>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</si>
  <si>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</si>
  <si>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</si>
  <si>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</si>
  <si>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"R"dd</t>
    <phoneticPr fontId="4"/>
  </si>
  <si>
    <t>"R"dd</t>
    <phoneticPr fontId="4"/>
  </si>
  <si>
    <t>←書式設定</t>
    <rPh sb="1" eb="3">
      <t>ショシキ</t>
    </rPh>
    <rPh sb="3" eb="5">
      <t>セッテイ</t>
    </rPh>
    <phoneticPr fontId="4"/>
  </si>
  <si>
    <t>　令和５年度は打切決算に伴い、未収金及び未払金が発生したため、前年度より大きく数値が変わっている部分があった。そのため、前年度や類似団体との単純な比較が難しくなってしまったが、次年度より法適用での決算統計となるため、より詳細に分析ができるようになる。
　その中でも、類似団体と比較し、特に改善が必要となる部分は⑦施設利用率及び⑧水洗化率となっている。平成26年度より水洗化普及支援事業を継続して実施しており、高齢者世帯下水道使用料支援事業と併せて水洗化率の向上に努めている。今後は更なる普及促進を図るための啓蒙活動を行う努力が必要である。
　経営面においては、令和元年度に中長期的な経営の基本計画である経営戦略を策定した。今後は、最適整備構想（個別施設計画）に基づく更新事業や使用料の見直しの検討など、健全な経営を実施できるよう計画的に行う必要がある。</t>
    <rPh sb="1" eb="3">
      <t>レイワ</t>
    </rPh>
    <rPh sb="4" eb="6">
      <t>ネンド</t>
    </rPh>
    <rPh sb="7" eb="9">
      <t>ウチキ</t>
    </rPh>
    <rPh sb="9" eb="11">
      <t>ケッサン</t>
    </rPh>
    <rPh sb="12" eb="13">
      <t>トモナ</t>
    </rPh>
    <rPh sb="15" eb="18">
      <t>ミシュウキン</t>
    </rPh>
    <rPh sb="18" eb="19">
      <t>オヨ</t>
    </rPh>
    <rPh sb="20" eb="23">
      <t>ミバライキン</t>
    </rPh>
    <rPh sb="24" eb="26">
      <t>ハッセイ</t>
    </rPh>
    <rPh sb="31" eb="34">
      <t>ゼンネンド</t>
    </rPh>
    <rPh sb="36" eb="37">
      <t>オオ</t>
    </rPh>
    <rPh sb="39" eb="41">
      <t>スウチ</t>
    </rPh>
    <rPh sb="42" eb="43">
      <t>カ</t>
    </rPh>
    <rPh sb="48" eb="50">
      <t>ブブン</t>
    </rPh>
    <rPh sb="60" eb="63">
      <t>ゼンネンド</t>
    </rPh>
    <rPh sb="64" eb="68">
      <t>ルイジダンタイ</t>
    </rPh>
    <rPh sb="70" eb="72">
      <t>タンジュン</t>
    </rPh>
    <rPh sb="73" eb="75">
      <t>ヒカク</t>
    </rPh>
    <rPh sb="76" eb="77">
      <t>ムズカ</t>
    </rPh>
    <rPh sb="88" eb="91">
      <t>ジネンド</t>
    </rPh>
    <rPh sb="93" eb="96">
      <t>ホウテキヨウ</t>
    </rPh>
    <rPh sb="98" eb="102">
      <t>ケッサントウケイ</t>
    </rPh>
    <rPh sb="110" eb="112">
      <t>ショウサイ</t>
    </rPh>
    <rPh sb="113" eb="115">
      <t>ブンセキ</t>
    </rPh>
    <rPh sb="129" eb="130">
      <t>ナカ</t>
    </rPh>
    <rPh sb="133" eb="137">
      <t>ルイジダンタイ</t>
    </rPh>
    <rPh sb="138" eb="140">
      <t>ヒカク</t>
    </rPh>
    <rPh sb="142" eb="143">
      <t>トク</t>
    </rPh>
    <rPh sb="144" eb="146">
      <t>カイゼン</t>
    </rPh>
    <rPh sb="147" eb="149">
      <t>ヒツヨウ</t>
    </rPh>
    <rPh sb="152" eb="154">
      <t>ブブン</t>
    </rPh>
    <rPh sb="156" eb="161">
      <t>シセツリヨウリツ</t>
    </rPh>
    <rPh sb="161" eb="162">
      <t>オヨ</t>
    </rPh>
    <rPh sb="164" eb="168">
      <t>スイセンカリツ</t>
    </rPh>
    <rPh sb="175" eb="177">
      <t>ヘイセイ</t>
    </rPh>
    <rPh sb="179" eb="180">
      <t>ネン</t>
    </rPh>
    <rPh sb="180" eb="181">
      <t>ド</t>
    </rPh>
    <rPh sb="183" eb="192">
      <t>スイセンカフキュウシエンジギョウ</t>
    </rPh>
    <rPh sb="193" eb="195">
      <t>ケイゾク</t>
    </rPh>
    <rPh sb="197" eb="199">
      <t>ジッシ</t>
    </rPh>
    <rPh sb="204" eb="209">
      <t>コウレイシャセタイ</t>
    </rPh>
    <rPh sb="209" eb="215">
      <t>ゲスイドウシヨウリョウ</t>
    </rPh>
    <rPh sb="215" eb="219">
      <t>シエンジギョウ</t>
    </rPh>
    <rPh sb="220" eb="221">
      <t>アワ</t>
    </rPh>
    <rPh sb="223" eb="227">
      <t>スイセンカリツ</t>
    </rPh>
    <rPh sb="228" eb="230">
      <t>コウジョウ</t>
    </rPh>
    <rPh sb="231" eb="232">
      <t>ツト</t>
    </rPh>
    <rPh sb="237" eb="239">
      <t>コンゴ</t>
    </rPh>
    <rPh sb="240" eb="241">
      <t>サラ</t>
    </rPh>
    <rPh sb="243" eb="247">
      <t>フキュウソクシン</t>
    </rPh>
    <rPh sb="248" eb="249">
      <t>ハカ</t>
    </rPh>
    <rPh sb="253" eb="257">
      <t>ケイモウカツドウ</t>
    </rPh>
    <rPh sb="258" eb="259">
      <t>オコナ</t>
    </rPh>
    <rPh sb="260" eb="262">
      <t>ドリョク</t>
    </rPh>
    <rPh sb="263" eb="265">
      <t>ヒツヨウ</t>
    </rPh>
    <rPh sb="271" eb="274">
      <t>ケイエイメン</t>
    </rPh>
    <rPh sb="280" eb="282">
      <t>レイワ</t>
    </rPh>
    <rPh sb="282" eb="285">
      <t>ガンネンド</t>
    </rPh>
    <rPh sb="286" eb="290">
      <t>チュウチョウキテキ</t>
    </rPh>
    <rPh sb="291" eb="293">
      <t>ケイエイ</t>
    </rPh>
    <rPh sb="294" eb="298">
      <t>キホンケイカク</t>
    </rPh>
    <rPh sb="301" eb="305">
      <t>ケイエイセンリャク</t>
    </rPh>
    <rPh sb="306" eb="308">
      <t>サクテイ</t>
    </rPh>
    <rPh sb="311" eb="313">
      <t>コンゴ</t>
    </rPh>
    <rPh sb="315" eb="321">
      <t>サイテキセイビコウソウ</t>
    </rPh>
    <rPh sb="322" eb="328">
      <t>コベツシセツケイカク</t>
    </rPh>
    <rPh sb="330" eb="331">
      <t>モト</t>
    </rPh>
    <rPh sb="333" eb="337">
      <t>コウシンジギョウ</t>
    </rPh>
    <rPh sb="338" eb="341">
      <t>シヨウリョウ</t>
    </rPh>
    <rPh sb="342" eb="344">
      <t>ミナオ</t>
    </rPh>
    <rPh sb="346" eb="348">
      <t>ケントウ</t>
    </rPh>
    <rPh sb="351" eb="353">
      <t>ケンゼン</t>
    </rPh>
    <rPh sb="354" eb="356">
      <t>ケイエイ</t>
    </rPh>
    <rPh sb="357" eb="359">
      <t>ジッシ</t>
    </rPh>
    <rPh sb="364" eb="367">
      <t>ケイカクテキ</t>
    </rPh>
    <rPh sb="368" eb="369">
      <t>オコナ</t>
    </rPh>
    <rPh sb="370" eb="372">
      <t>ヒツヨウ</t>
    </rPh>
    <phoneticPr fontId="4"/>
  </si>
  <si>
    <t>　当町の農業集落排水事業は、葛巻地区及び四日市地区の２地区となっており、葛巻地区は平成10年４月１日、四日市地区は平成13年４月１日から供用開始をしている。葛巻地区は供用開始から26年、四日市地区は23年が経過しており、処理場の機器等の修繕が必要となっている。
　国では、公共施設等の長寿命化、計画的な更新等の長期的な公共施設マネジメントの取組を推進するため「インフラ長寿命化基本計画」を策定し、令和２年度までに「個別施設計画」の策定を求めていた。
　当町では、国庫補助事業を活用し、令和元年に機能診断調査を実施し、令和２年度に最適整備構想（個別施設計画）を策定したところであり、今後は最適整備構想（個別施設計画）に基づき、計画的な更新事業を行い、施設の長寿命化を図っていく予定である。</t>
    <rPh sb="1" eb="3">
      <t>トウチョウ</t>
    </rPh>
    <rPh sb="4" eb="12">
      <t>ノウギョウシュウラクハイスイジギョウ</t>
    </rPh>
    <rPh sb="14" eb="18">
      <t>クズマキチク</t>
    </rPh>
    <rPh sb="18" eb="19">
      <t>オヨ</t>
    </rPh>
    <rPh sb="20" eb="25">
      <t>ヨッカイチチク</t>
    </rPh>
    <rPh sb="27" eb="29">
      <t>チク</t>
    </rPh>
    <rPh sb="36" eb="40">
      <t>クズマキチク</t>
    </rPh>
    <rPh sb="41" eb="43">
      <t>ヘイセイ</t>
    </rPh>
    <rPh sb="45" eb="46">
      <t>ネン</t>
    </rPh>
    <rPh sb="47" eb="48">
      <t>ガツ</t>
    </rPh>
    <rPh sb="49" eb="50">
      <t>ニチ</t>
    </rPh>
    <rPh sb="51" eb="56">
      <t>ヨッカイチチク</t>
    </rPh>
    <rPh sb="57" eb="59">
      <t>ヘイセイ</t>
    </rPh>
    <rPh sb="61" eb="62">
      <t>ネン</t>
    </rPh>
    <rPh sb="63" eb="64">
      <t>ガツ</t>
    </rPh>
    <rPh sb="65" eb="66">
      <t>ニチ</t>
    </rPh>
    <rPh sb="68" eb="72">
      <t>キョウヨウカイシ</t>
    </rPh>
    <rPh sb="78" eb="82">
      <t>クズマキチク</t>
    </rPh>
    <rPh sb="83" eb="87">
      <t>キョウヨウカイシ</t>
    </rPh>
    <rPh sb="91" eb="92">
      <t>ネン</t>
    </rPh>
    <rPh sb="93" eb="98">
      <t>ヨッカイチチク</t>
    </rPh>
    <rPh sb="101" eb="102">
      <t>ネン</t>
    </rPh>
    <rPh sb="103" eb="105">
      <t>ケイカ</t>
    </rPh>
    <rPh sb="110" eb="113">
      <t>ショリジョウ</t>
    </rPh>
    <rPh sb="114" eb="117">
      <t>キキトウ</t>
    </rPh>
    <rPh sb="118" eb="120">
      <t>シュウゼン</t>
    </rPh>
    <rPh sb="121" eb="123">
      <t>ヒツヨウ</t>
    </rPh>
    <rPh sb="132" eb="133">
      <t>クニ</t>
    </rPh>
    <rPh sb="136" eb="141">
      <t>コウキョウシセツトウ</t>
    </rPh>
    <rPh sb="142" eb="146">
      <t>チョウジュミョウカ</t>
    </rPh>
    <rPh sb="147" eb="150">
      <t>ケイカクテキ</t>
    </rPh>
    <rPh sb="151" eb="154">
      <t>コウシントウ</t>
    </rPh>
    <rPh sb="155" eb="158">
      <t>チョウキテキ</t>
    </rPh>
    <rPh sb="159" eb="163">
      <t>コウキョウシセツ</t>
    </rPh>
    <rPh sb="170" eb="172">
      <t>トリクミ</t>
    </rPh>
    <rPh sb="173" eb="175">
      <t>スイシン</t>
    </rPh>
    <rPh sb="184" eb="192">
      <t>チョウジュミョウカキホンケイカク</t>
    </rPh>
    <rPh sb="194" eb="196">
      <t>サクテイ</t>
    </rPh>
    <rPh sb="198" eb="200">
      <t>レイワ</t>
    </rPh>
    <rPh sb="201" eb="203">
      <t>ネンド</t>
    </rPh>
    <rPh sb="207" eb="213">
      <t>コベツシセツケイカク</t>
    </rPh>
    <rPh sb="215" eb="217">
      <t>サクテイ</t>
    </rPh>
    <rPh sb="218" eb="219">
      <t>モト</t>
    </rPh>
    <rPh sb="226" eb="228">
      <t>トウチョウ</t>
    </rPh>
    <rPh sb="231" eb="237">
      <t>コッコホジョジギョウ</t>
    </rPh>
    <rPh sb="238" eb="240">
      <t>カツヨウ</t>
    </rPh>
    <rPh sb="242" eb="244">
      <t>レイワ</t>
    </rPh>
    <rPh sb="244" eb="246">
      <t>ガンネン</t>
    </rPh>
    <rPh sb="247" eb="253">
      <t>キノウシンダンチョウサ</t>
    </rPh>
    <rPh sb="254" eb="256">
      <t>ジッシ</t>
    </rPh>
    <rPh sb="258" eb="260">
      <t>レイワ</t>
    </rPh>
    <rPh sb="261" eb="263">
      <t>ネンド</t>
    </rPh>
    <rPh sb="264" eb="270">
      <t>サイテキセイビコウソウ</t>
    </rPh>
    <rPh sb="271" eb="277">
      <t>コベツシセツケイカク</t>
    </rPh>
    <rPh sb="279" eb="281">
      <t>サクテイ</t>
    </rPh>
    <rPh sb="290" eb="292">
      <t>コンゴ</t>
    </rPh>
    <rPh sb="293" eb="299">
      <t>サイテキセイビコウソウ</t>
    </rPh>
    <rPh sb="300" eb="306">
      <t>コベツシセツケイカク</t>
    </rPh>
    <rPh sb="308" eb="309">
      <t>モト</t>
    </rPh>
    <rPh sb="312" eb="315">
      <t>ケイカクテキ</t>
    </rPh>
    <rPh sb="316" eb="320">
      <t>コウシンジギョウ</t>
    </rPh>
    <rPh sb="321" eb="322">
      <t>オコナ</t>
    </rPh>
    <rPh sb="324" eb="326">
      <t>シセツ</t>
    </rPh>
    <rPh sb="327" eb="331">
      <t>チョウジュミョウカ</t>
    </rPh>
    <rPh sb="332" eb="333">
      <t>ハカ</t>
    </rPh>
    <rPh sb="337" eb="339">
      <t>ヨテイ</t>
    </rPh>
    <phoneticPr fontId="4"/>
  </si>
  <si>
    <t>　令和５年度は公営企業会計適用前であり、打切決算となっている。
　①収益的収支比率は、打切決算に伴い、使用料の未収金が発生したこと、地方債償還金の増により、前年度と比較し、約７ポイント減少している。
　④企業債残高対事業規模比率は、建設改良等の工事を実施していないため、例年減少傾向にあるが、更新事業の実施が見込まれるため今後は増加する可能性がある。
　⑤経費回収率は、類似団体と比較すると高い数値で推移している。しかしながら、令和５年度では打切決算に伴い、使用料の未収金が発生したことで、前年度より約20ポイント減少している。
　⑥汚水処理原価は、打切決算に伴い、有収水量が過少となったため前年度と比較し、約55％の増加となっている。
　⑦施設利用率は、処理区域内の人口減少もあり、類似団体と比較すると約12ポイントの差が生じ、低い状況が続いている。改善には、「水洗化率」の向上が必須であり、水洗化率の向上に一層努める必要がある。
　⑧水洗化率は、町単独事業である「水洗化普及支援事業」を活用し、年約１％ずつ上昇傾向にあり、令和５年度末時点の水洗化率は0.42ポイント増加している。しかしながら、類似団体と比較すると低い数値となっている。「水洗化普及支援事業」の他にも「高齢者世帯下水道使用料支援事業」も実施しており、更なる普及促進を図るための啓蒙活動を行う努力が必要である</t>
    <rPh sb="1" eb="3">
      <t>レイワ</t>
    </rPh>
    <rPh sb="4" eb="6">
      <t>ネンド</t>
    </rPh>
    <rPh sb="7" eb="13">
      <t>コウエイキギョウカイケイ</t>
    </rPh>
    <rPh sb="13" eb="15">
      <t>テキヨウ</t>
    </rPh>
    <rPh sb="15" eb="16">
      <t>マエ</t>
    </rPh>
    <rPh sb="20" eb="21">
      <t>ダ</t>
    </rPh>
    <rPh sb="21" eb="22">
      <t>キリ</t>
    </rPh>
    <rPh sb="22" eb="24">
      <t>ケッサン</t>
    </rPh>
    <rPh sb="34" eb="41">
      <t>シュウエキテキシュウシヒリツ</t>
    </rPh>
    <rPh sb="43" eb="45">
      <t>ウチキ</t>
    </rPh>
    <rPh sb="45" eb="47">
      <t>ケッサン</t>
    </rPh>
    <rPh sb="48" eb="49">
      <t>トモナ</t>
    </rPh>
    <rPh sb="51" eb="54">
      <t>シヨウリョウ</t>
    </rPh>
    <rPh sb="55" eb="58">
      <t>ミシュウキン</t>
    </rPh>
    <rPh sb="59" eb="61">
      <t>ハッセイ</t>
    </rPh>
    <rPh sb="66" eb="72">
      <t>チホウサイショウカンキン</t>
    </rPh>
    <rPh sb="73" eb="74">
      <t>ゾウ</t>
    </rPh>
    <rPh sb="78" eb="81">
      <t>ゼンネンド</t>
    </rPh>
    <rPh sb="82" eb="84">
      <t>ヒカク</t>
    </rPh>
    <rPh sb="86" eb="87">
      <t>ヤク</t>
    </rPh>
    <rPh sb="92" eb="94">
      <t>ゲンショウ</t>
    </rPh>
    <rPh sb="102" eb="105">
      <t>キギョウサイ</t>
    </rPh>
    <rPh sb="105" eb="107">
      <t>ザンダカ</t>
    </rPh>
    <rPh sb="107" eb="108">
      <t>タイ</t>
    </rPh>
    <rPh sb="108" eb="112">
      <t>ジギョウキボ</t>
    </rPh>
    <rPh sb="112" eb="114">
      <t>ヒリツ</t>
    </rPh>
    <rPh sb="116" eb="120">
      <t>ケンセツカイリョウ</t>
    </rPh>
    <rPh sb="120" eb="121">
      <t>トウ</t>
    </rPh>
    <rPh sb="122" eb="124">
      <t>コウジ</t>
    </rPh>
    <rPh sb="125" eb="127">
      <t>ジッシ</t>
    </rPh>
    <rPh sb="135" eb="137">
      <t>レイネン</t>
    </rPh>
    <rPh sb="137" eb="141">
      <t>ゲンショウケイコウ</t>
    </rPh>
    <rPh sb="146" eb="150">
      <t>コウシンジギョウ</t>
    </rPh>
    <rPh sb="151" eb="153">
      <t>ジッシ</t>
    </rPh>
    <rPh sb="154" eb="156">
      <t>ミコ</t>
    </rPh>
    <rPh sb="161" eb="163">
      <t>コンゴ</t>
    </rPh>
    <rPh sb="164" eb="166">
      <t>ゾウカ</t>
    </rPh>
    <rPh sb="168" eb="171">
      <t>カノウセイ</t>
    </rPh>
    <rPh sb="178" eb="183">
      <t>ケイヒカイシュウリツ</t>
    </rPh>
    <rPh sb="185" eb="189">
      <t>ルイジダンタイ</t>
    </rPh>
    <rPh sb="190" eb="192">
      <t>ヒカク</t>
    </rPh>
    <rPh sb="195" eb="196">
      <t>タカ</t>
    </rPh>
    <rPh sb="197" eb="199">
      <t>スウチ</t>
    </rPh>
    <rPh sb="200" eb="202">
      <t>スイイ</t>
    </rPh>
    <rPh sb="214" eb="216">
      <t>レイワ</t>
    </rPh>
    <rPh sb="217" eb="219">
      <t>ネンド</t>
    </rPh>
    <rPh sb="221" eb="223">
      <t>ウチキ</t>
    </rPh>
    <rPh sb="223" eb="225">
      <t>ケッサン</t>
    </rPh>
    <rPh sb="226" eb="227">
      <t>トモナ</t>
    </rPh>
    <rPh sb="229" eb="232">
      <t>シヨウリョウ</t>
    </rPh>
    <rPh sb="233" eb="236">
      <t>ミシュウキン</t>
    </rPh>
    <rPh sb="237" eb="239">
      <t>ハッセイ</t>
    </rPh>
    <rPh sb="245" eb="248">
      <t>ゼンネンド</t>
    </rPh>
    <rPh sb="250" eb="251">
      <t>ヤク</t>
    </rPh>
    <rPh sb="257" eb="259">
      <t>ゲンショウ</t>
    </rPh>
    <rPh sb="267" eb="273">
      <t>オスイショリゲンカ</t>
    </rPh>
    <rPh sb="275" eb="277">
      <t>ウチキ</t>
    </rPh>
    <rPh sb="277" eb="279">
      <t>ケッサン</t>
    </rPh>
    <rPh sb="280" eb="281">
      <t>トモナ</t>
    </rPh>
    <rPh sb="283" eb="287">
      <t>ユウシュウスイリョウ</t>
    </rPh>
    <rPh sb="288" eb="290">
      <t>カショウ</t>
    </rPh>
    <rPh sb="296" eb="299">
      <t>ゼンネンド</t>
    </rPh>
    <rPh sb="300" eb="302">
      <t>ヒカク</t>
    </rPh>
    <rPh sb="304" eb="305">
      <t>ヤク</t>
    </rPh>
    <rPh sb="309" eb="311">
      <t>ゾウカ</t>
    </rPh>
    <rPh sb="321" eb="326">
      <t>シセツリヨウリツ</t>
    </rPh>
    <rPh sb="328" eb="333">
      <t>ショリクイキナイ</t>
    </rPh>
    <rPh sb="334" eb="338">
      <t>ジンコウゲンショウ</t>
    </rPh>
    <rPh sb="342" eb="346">
      <t>ルイジダンタイ</t>
    </rPh>
    <rPh sb="347" eb="349">
      <t>ヒカク</t>
    </rPh>
    <rPh sb="352" eb="353">
      <t>ヤク</t>
    </rPh>
    <rPh sb="360" eb="361">
      <t>サ</t>
    </rPh>
    <rPh sb="362" eb="363">
      <t>ショウ</t>
    </rPh>
    <rPh sb="365" eb="366">
      <t>ヒク</t>
    </rPh>
    <rPh sb="367" eb="369">
      <t>ジョウキョウ</t>
    </rPh>
    <rPh sb="370" eb="371">
      <t>ツヅ</t>
    </rPh>
    <rPh sb="376" eb="378">
      <t>カイゼン</t>
    </rPh>
    <rPh sb="382" eb="386">
      <t>スイセン</t>
    </rPh>
    <rPh sb="388" eb="390">
      <t>コウジョウ</t>
    </rPh>
    <rPh sb="391" eb="393">
      <t>ヒッス</t>
    </rPh>
    <rPh sb="397" eb="401">
      <t>スイセンカリツ</t>
    </rPh>
    <rPh sb="402" eb="404">
      <t>コウジョウ</t>
    </rPh>
    <rPh sb="405" eb="408">
      <t>イッソウツト</t>
    </rPh>
    <rPh sb="410" eb="412">
      <t>ヒツヨウ</t>
    </rPh>
    <rPh sb="419" eb="423">
      <t>スイセンカリツ</t>
    </rPh>
    <rPh sb="425" eb="426">
      <t>マチ</t>
    </rPh>
    <rPh sb="426" eb="430">
      <t>タンドクジギョウ</t>
    </rPh>
    <rPh sb="434" eb="443">
      <t>スイセンカフキュウシエンジギョウ</t>
    </rPh>
    <rPh sb="445" eb="447">
      <t>カツヨウ</t>
    </rPh>
    <rPh sb="449" eb="450">
      <t>ネン</t>
    </rPh>
    <rPh sb="450" eb="451">
      <t>ヤク</t>
    </rPh>
    <rPh sb="455" eb="459">
      <t>ジョウショウケイコウ</t>
    </rPh>
    <rPh sb="463" eb="465">
      <t>レイワ</t>
    </rPh>
    <rPh sb="466" eb="468">
      <t>ネンド</t>
    </rPh>
    <rPh sb="468" eb="469">
      <t>マツ</t>
    </rPh>
    <rPh sb="469" eb="471">
      <t>ジテン</t>
    </rPh>
    <rPh sb="472" eb="476">
      <t>スイセンカリツ</t>
    </rPh>
    <rPh sb="485" eb="487">
      <t>ゾウカ</t>
    </rPh>
    <rPh sb="499" eb="503">
      <t>ルイジダンタイ</t>
    </rPh>
    <rPh sb="504" eb="506">
      <t>ヒカク</t>
    </rPh>
    <rPh sb="509" eb="510">
      <t>ヒク</t>
    </rPh>
    <rPh sb="511" eb="513">
      <t>スウチ</t>
    </rPh>
    <rPh sb="521" eb="530">
      <t>スイセンカフキュウシエンジギョウ</t>
    </rPh>
    <rPh sb="532" eb="533">
      <t>ホカ</t>
    </rPh>
    <rPh sb="536" eb="541">
      <t>コウレイシャセタイ</t>
    </rPh>
    <rPh sb="541" eb="547">
      <t>ゲスイドウシヨウリョウ</t>
    </rPh>
    <rPh sb="547" eb="551">
      <t>シエンジギョウ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</si>
</sst>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A61-4C65-9EFE-CCB9FA144E10}"/>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0.02</c:v>
                </c:pt>
                <c:pt idx="1">
                  <c:v>0.25</c:v>
                </c:pt>
                <c:pt idx="2">
                  <c:v>0.05</c:v>
                </c:pt>
                <c:pt idx="3">
                  <c:v>0.03</c:v>
                </c:pt>
                <c:pt idx="4">
                  <c:v>0.03</c:v>
                </c:pt>
              </c:numCache>
            </c:numRef>
          </c:val>
          <c:smooth val="0"/>
          <c:extLst>
            <c:ext xmlns:c16="http://schemas.microsoft.com/office/drawing/2014/chart" uri="{C3380CC4-5D6E-409C-BE32-E72D297353CC}">
              <c16:uniqueId val="{00000001-CA61-4C65-9EFE-CCB9FA144E10}"/>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R&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82.49</c:v>
                </c:pt>
                <c:pt idx="1">
                  <c:v>84.92</c:v>
                </c:pt>
                <c:pt idx="2">
                  <c:v>85.4</c:v>
                </c:pt>
                <c:pt idx="3">
                  <c:v>85.67</c:v>
                </c:pt>
                <c:pt idx="4">
                  <c:v>78.59</c:v>
                </c:pt>
              </c:numCache>
            </c:numRef>
          </c:val>
          <c:extLst>
            <c:ext xmlns:c16="http://schemas.microsoft.com/office/drawing/2014/chart" uri="{C3380CC4-5D6E-409C-BE32-E72D297353CC}">
              <c16:uniqueId val="{00000000-32E6-434A-9316-5310F5E9832D}"/>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2E6-434A-9316-5310F5E9832D}"/>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R&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D79F-47E5-A744-3F1445820E94}"/>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79F-47E5-A744-3F1445820E94}"/>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R&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BE61-429D-B0BC-17B47D47399E}"/>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E61-429D-B0BC-17B47D47399E}"/>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R&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912D-48F7-AE51-2128C92DCE24}"/>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12D-48F7-AE51-2128C92DCE24}"/>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R&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9AFD-4074-9BDC-DBE9A0841A5E}"/>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AFD-4074-9BDC-DBE9A0841A5E}"/>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R&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3540.28</c:v>
                </c:pt>
                <c:pt idx="1">
                  <c:v>3083.93</c:v>
                </c:pt>
                <c:pt idx="2">
                  <c:v>2775.8</c:v>
                </c:pt>
                <c:pt idx="3">
                  <c:v>2451.67</c:v>
                </c:pt>
                <c:pt idx="4">
                  <c:v>2326.41</c:v>
                </c:pt>
              </c:numCache>
            </c:numRef>
          </c:val>
          <c:extLst>
            <c:ext xmlns:c16="http://schemas.microsoft.com/office/drawing/2014/chart" uri="{C3380CC4-5D6E-409C-BE32-E72D297353CC}">
              <c16:uniqueId val="{00000000-3C9E-42DF-ADF9-18AFE2D84B92}"/>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826.83</c:v>
                </c:pt>
                <c:pt idx="1">
                  <c:v>867.83</c:v>
                </c:pt>
                <c:pt idx="2">
                  <c:v>791.76</c:v>
                </c:pt>
                <c:pt idx="3">
                  <c:v>900.82</c:v>
                </c:pt>
                <c:pt idx="4">
                  <c:v>839.21</c:v>
                </c:pt>
              </c:numCache>
            </c:numRef>
          </c:val>
          <c:smooth val="0"/>
          <c:extLst>
            <c:ext xmlns:c16="http://schemas.microsoft.com/office/drawing/2014/chart" uri="{C3380CC4-5D6E-409C-BE32-E72D297353CC}">
              <c16:uniqueId val="{00000001-3C9E-42DF-ADF9-18AFE2D84B92}"/>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R&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100</c:v>
                </c:pt>
                <c:pt idx="1">
                  <c:v>100</c:v>
                </c:pt>
                <c:pt idx="2">
                  <c:v>92.69</c:v>
                </c:pt>
                <c:pt idx="3">
                  <c:v>93.66</c:v>
                </c:pt>
                <c:pt idx="4">
                  <c:v>73.989999999999995</c:v>
                </c:pt>
              </c:numCache>
            </c:numRef>
          </c:val>
          <c:extLst>
            <c:ext xmlns:c16="http://schemas.microsoft.com/office/drawing/2014/chart" uri="{C3380CC4-5D6E-409C-BE32-E72D297353CC}">
              <c16:uniqueId val="{00000000-B5F1-4D16-9012-315E787A93BB}"/>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57.31</c:v>
                </c:pt>
                <c:pt idx="1">
                  <c:v>57.08</c:v>
                </c:pt>
                <c:pt idx="2">
                  <c:v>56.26</c:v>
                </c:pt>
                <c:pt idx="3">
                  <c:v>52.94</c:v>
                </c:pt>
                <c:pt idx="4">
                  <c:v>52.05</c:v>
                </c:pt>
              </c:numCache>
            </c:numRef>
          </c:val>
          <c:smooth val="0"/>
          <c:extLst>
            <c:ext xmlns:c16="http://schemas.microsoft.com/office/drawing/2014/chart" uri="{C3380CC4-5D6E-409C-BE32-E72D297353CC}">
              <c16:uniqueId val="{00000001-B5F1-4D16-9012-315E787A93BB}"/>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R&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152.59</c:v>
                </c:pt>
                <c:pt idx="1">
                  <c:v>159.49</c:v>
                </c:pt>
                <c:pt idx="2">
                  <c:v>172.82</c:v>
                </c:pt>
                <c:pt idx="3">
                  <c:v>175.87</c:v>
                </c:pt>
                <c:pt idx="4">
                  <c:v>231.29</c:v>
                </c:pt>
              </c:numCache>
            </c:numRef>
          </c:val>
          <c:extLst>
            <c:ext xmlns:c16="http://schemas.microsoft.com/office/drawing/2014/chart" uri="{C3380CC4-5D6E-409C-BE32-E72D297353CC}">
              <c16:uniqueId val="{00000000-E17B-4CB9-BF9E-990D9DC81B04}"/>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273.52</c:v>
                </c:pt>
                <c:pt idx="1">
                  <c:v>274.99</c:v>
                </c:pt>
                <c:pt idx="2">
                  <c:v>282.08999999999997</c:v>
                </c:pt>
                <c:pt idx="3">
                  <c:v>303.27999999999997</c:v>
                </c:pt>
                <c:pt idx="4">
                  <c:v>301.86</c:v>
                </c:pt>
              </c:numCache>
            </c:numRef>
          </c:val>
          <c:smooth val="0"/>
          <c:extLst>
            <c:ext xmlns:c16="http://schemas.microsoft.com/office/drawing/2014/chart" uri="{C3380CC4-5D6E-409C-BE32-E72D297353CC}">
              <c16:uniqueId val="{00000001-E17B-4CB9-BF9E-990D9DC81B04}"/>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R&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35.47</c:v>
                </c:pt>
                <c:pt idx="1">
                  <c:v>36.51</c:v>
                </c:pt>
                <c:pt idx="2">
                  <c:v>36.159999999999997</c:v>
                </c:pt>
                <c:pt idx="3">
                  <c:v>36.51</c:v>
                </c:pt>
                <c:pt idx="4">
                  <c:v>33.950000000000003</c:v>
                </c:pt>
              </c:numCache>
            </c:numRef>
          </c:val>
          <c:extLst>
            <c:ext xmlns:c16="http://schemas.microsoft.com/office/drawing/2014/chart" uri="{C3380CC4-5D6E-409C-BE32-E72D297353CC}">
              <c16:uniqueId val="{00000000-037F-4E2E-A594-2B78FDDA013F}"/>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50.14</c:v>
                </c:pt>
                <c:pt idx="1">
                  <c:v>54.83</c:v>
                </c:pt>
                <c:pt idx="2">
                  <c:v>66.53</c:v>
                </c:pt>
                <c:pt idx="3">
                  <c:v>52.35</c:v>
                </c:pt>
                <c:pt idx="4">
                  <c:v>46.25</c:v>
                </c:pt>
              </c:numCache>
            </c:numRef>
          </c:val>
          <c:smooth val="0"/>
          <c:extLst>
            <c:ext xmlns:c16="http://schemas.microsoft.com/office/drawing/2014/chart" uri="{C3380CC4-5D6E-409C-BE32-E72D297353CC}">
              <c16:uniqueId val="{00000001-037F-4E2E-A594-2B78FDDA013F}"/>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R&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74.400000000000006</c:v>
                </c:pt>
                <c:pt idx="1">
                  <c:v>75.59</c:v>
                </c:pt>
                <c:pt idx="2">
                  <c:v>76.42</c:v>
                </c:pt>
                <c:pt idx="3">
                  <c:v>76.349999999999994</c:v>
                </c:pt>
                <c:pt idx="4">
                  <c:v>76.77</c:v>
                </c:pt>
              </c:numCache>
            </c:numRef>
          </c:val>
          <c:extLst>
            <c:ext xmlns:c16="http://schemas.microsoft.com/office/drawing/2014/chart" uri="{C3380CC4-5D6E-409C-BE32-E72D297353CC}">
              <c16:uniqueId val="{00000000-280C-4E8D-A174-334E2773A3D9}"/>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84.98</c:v>
                </c:pt>
                <c:pt idx="1">
                  <c:v>84.7</c:v>
                </c:pt>
                <c:pt idx="2">
                  <c:v>84.67</c:v>
                </c:pt>
                <c:pt idx="3">
                  <c:v>84.39</c:v>
                </c:pt>
                <c:pt idx="4">
                  <c:v>83.96</c:v>
                </c:pt>
              </c:numCache>
            </c:numRef>
          </c:val>
          <c:smooth val="0"/>
          <c:extLst>
            <c:ext xmlns:c16="http://schemas.microsoft.com/office/drawing/2014/chart" uri="{C3380CC4-5D6E-409C-BE32-E72D297353CC}">
              <c16:uniqueId val="{00000001-280C-4E8D-A174-334E2773A3D9}"/>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R&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【785.10】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【49.87】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【271.15】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【56.93】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366260"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8261985"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4991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56807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V1" zoomScaleNormal="100" workbookViewId="0">
      <selection activeCell="BL47" sqref="BL47:BZ63"/>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2">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2">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29" t="str">
        <f>データ!H6</f>
        <v>岩手県　葛巻町</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2">
      <c r="A8" s="2"/>
      <c r="B8" s="39" t="str">
        <f>データ!I6</f>
        <v>法非適用</v>
      </c>
      <c r="C8" s="39"/>
      <c r="D8" s="39"/>
      <c r="E8" s="39"/>
      <c r="F8" s="39"/>
      <c r="G8" s="39"/>
      <c r="H8" s="39"/>
      <c r="I8" s="39" t="str">
        <f>データ!J6</f>
        <v>下水道事業</v>
      </c>
      <c r="J8" s="39"/>
      <c r="K8" s="39"/>
      <c r="L8" s="39"/>
      <c r="M8" s="39"/>
      <c r="N8" s="39"/>
      <c r="O8" s="39"/>
      <c r="P8" s="39" t="str">
        <f>データ!K6</f>
        <v>農業集落排水</v>
      </c>
      <c r="Q8" s="39"/>
      <c r="R8" s="39"/>
      <c r="S8" s="39"/>
      <c r="T8" s="39"/>
      <c r="U8" s="39"/>
      <c r="V8" s="39"/>
      <c r="W8" s="39" t="str">
        <f>データ!L6</f>
        <v>F2</v>
      </c>
      <c r="X8" s="39"/>
      <c r="Y8" s="39"/>
      <c r="Z8" s="39"/>
      <c r="AA8" s="39"/>
      <c r="AB8" s="39"/>
      <c r="AC8" s="39"/>
      <c r="AD8" s="40" t="str">
        <f>データ!$M$6</f>
        <v>非設置</v>
      </c>
      <c r="AE8" s="40"/>
      <c r="AF8" s="40"/>
      <c r="AG8" s="40"/>
      <c r="AH8" s="40"/>
      <c r="AI8" s="40"/>
      <c r="AJ8" s="40"/>
      <c r="AK8" s="3"/>
      <c r="AL8" s="41">
        <f>データ!S6</f>
        <v>5433</v>
      </c>
      <c r="AM8" s="41"/>
      <c r="AN8" s="41"/>
      <c r="AO8" s="41"/>
      <c r="AP8" s="41"/>
      <c r="AQ8" s="41"/>
      <c r="AR8" s="41"/>
      <c r="AS8" s="41"/>
      <c r="AT8" s="34">
        <f>データ!T6</f>
        <v>434.96</v>
      </c>
      <c r="AU8" s="34"/>
      <c r="AV8" s="34"/>
      <c r="AW8" s="34"/>
      <c r="AX8" s="34"/>
      <c r="AY8" s="34"/>
      <c r="AZ8" s="34"/>
      <c r="BA8" s="34"/>
      <c r="BB8" s="34">
        <f>データ!U6</f>
        <v>12.49</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2">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2">
      <c r="A10" s="2"/>
      <c r="B10" s="34" t="str">
        <f>データ!N6</f>
        <v>-</v>
      </c>
      <c r="C10" s="34"/>
      <c r="D10" s="34"/>
      <c r="E10" s="34"/>
      <c r="F10" s="34"/>
      <c r="G10" s="34"/>
      <c r="H10" s="34"/>
      <c r="I10" s="34" t="str">
        <f>データ!O6</f>
        <v>該当数値なし</v>
      </c>
      <c r="J10" s="34"/>
      <c r="K10" s="34"/>
      <c r="L10" s="34"/>
      <c r="M10" s="34"/>
      <c r="N10" s="34"/>
      <c r="O10" s="34"/>
      <c r="P10" s="34">
        <f>データ!P6</f>
        <v>31.91</v>
      </c>
      <c r="Q10" s="34"/>
      <c r="R10" s="34"/>
      <c r="S10" s="34"/>
      <c r="T10" s="34"/>
      <c r="U10" s="34"/>
      <c r="V10" s="34"/>
      <c r="W10" s="34">
        <f>データ!Q6</f>
        <v>75.03</v>
      </c>
      <c r="X10" s="34"/>
      <c r="Y10" s="34"/>
      <c r="Z10" s="34"/>
      <c r="AA10" s="34"/>
      <c r="AB10" s="34"/>
      <c r="AC10" s="34"/>
      <c r="AD10" s="41">
        <f>データ!R6</f>
        <v>1650</v>
      </c>
      <c r="AE10" s="41"/>
      <c r="AF10" s="41"/>
      <c r="AG10" s="41"/>
      <c r="AH10" s="41"/>
      <c r="AI10" s="41"/>
      <c r="AJ10" s="41"/>
      <c r="AK10" s="2"/>
      <c r="AL10" s="41">
        <f>データ!V6</f>
        <v>1709</v>
      </c>
      <c r="AM10" s="41"/>
      <c r="AN10" s="41"/>
      <c r="AO10" s="41"/>
      <c r="AP10" s="41"/>
      <c r="AQ10" s="41"/>
      <c r="AR10" s="41"/>
      <c r="AS10" s="41"/>
      <c r="AT10" s="34">
        <f>データ!W6</f>
        <v>0.67</v>
      </c>
      <c r="AU10" s="34"/>
      <c r="AV10" s="34"/>
      <c r="AW10" s="34"/>
      <c r="AX10" s="34"/>
      <c r="AY10" s="34"/>
      <c r="AZ10" s="34"/>
      <c r="BA10" s="34"/>
      <c r="BB10" s="34">
        <f>データ!X6</f>
        <v>2550.75</v>
      </c>
      <c r="BC10" s="34"/>
      <c r="BD10" s="34"/>
      <c r="BE10" s="34"/>
      <c r="BF10" s="34"/>
      <c r="BG10" s="34"/>
      <c r="BH10" s="34"/>
      <c r="BI10" s="34"/>
      <c r="BJ10" s="2"/>
      <c r="BK10" s="2"/>
      <c r="BL10" s="52" t="s">
        <v>22</v>
      </c>
      <c r="BM10" s="53"/>
      <c r="BN10" s="54" t="s">
        <v>23</v>
      </c>
      <c r="BO10" s="54"/>
      <c r="BP10" s="54"/>
      <c r="BQ10" s="54"/>
      <c r="BR10" s="54"/>
      <c r="BS10" s="54"/>
      <c r="BT10" s="54"/>
      <c r="BU10" s="54"/>
      <c r="BV10" s="54"/>
      <c r="BW10" s="54"/>
      <c r="BX10" s="54"/>
      <c r="BY10" s="5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2">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2">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117</v>
      </c>
      <c r="BM16" s="65"/>
      <c r="BN16" s="65"/>
      <c r="BO16" s="65"/>
      <c r="BP16" s="65"/>
      <c r="BQ16" s="65"/>
      <c r="BR16" s="65"/>
      <c r="BS16" s="65"/>
      <c r="BT16" s="65"/>
      <c r="BU16" s="65"/>
      <c r="BV16" s="65"/>
      <c r="BW16" s="65"/>
      <c r="BX16" s="65"/>
      <c r="BY16" s="65"/>
      <c r="BZ16" s="66"/>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0" t="s">
        <v>116</v>
      </c>
      <c r="BM47" s="71"/>
      <c r="BN47" s="71"/>
      <c r="BO47" s="71"/>
      <c r="BP47" s="71"/>
      <c r="BQ47" s="71"/>
      <c r="BR47" s="71"/>
      <c r="BS47" s="71"/>
      <c r="BT47" s="71"/>
      <c r="BU47" s="71"/>
      <c r="BV47" s="71"/>
      <c r="BW47" s="71"/>
      <c r="BX47" s="71"/>
      <c r="BY47" s="71"/>
      <c r="BZ47" s="72"/>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0"/>
      <c r="BM48" s="71"/>
      <c r="BN48" s="71"/>
      <c r="BO48" s="71"/>
      <c r="BP48" s="71"/>
      <c r="BQ48" s="71"/>
      <c r="BR48" s="71"/>
      <c r="BS48" s="71"/>
      <c r="BT48" s="71"/>
      <c r="BU48" s="71"/>
      <c r="BV48" s="71"/>
      <c r="BW48" s="71"/>
      <c r="BX48" s="71"/>
      <c r="BY48" s="71"/>
      <c r="BZ48" s="72"/>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0"/>
      <c r="BM49" s="71"/>
      <c r="BN49" s="71"/>
      <c r="BO49" s="71"/>
      <c r="BP49" s="71"/>
      <c r="BQ49" s="71"/>
      <c r="BR49" s="71"/>
      <c r="BS49" s="71"/>
      <c r="BT49" s="71"/>
      <c r="BU49" s="71"/>
      <c r="BV49" s="71"/>
      <c r="BW49" s="71"/>
      <c r="BX49" s="71"/>
      <c r="BY49" s="71"/>
      <c r="BZ49" s="72"/>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0"/>
      <c r="BM50" s="71"/>
      <c r="BN50" s="71"/>
      <c r="BO50" s="71"/>
      <c r="BP50" s="71"/>
      <c r="BQ50" s="71"/>
      <c r="BR50" s="71"/>
      <c r="BS50" s="71"/>
      <c r="BT50" s="71"/>
      <c r="BU50" s="71"/>
      <c r="BV50" s="71"/>
      <c r="BW50" s="71"/>
      <c r="BX50" s="71"/>
      <c r="BY50" s="71"/>
      <c r="BZ50" s="72"/>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0"/>
      <c r="BM51" s="71"/>
      <c r="BN51" s="71"/>
      <c r="BO51" s="71"/>
      <c r="BP51" s="71"/>
      <c r="BQ51" s="71"/>
      <c r="BR51" s="71"/>
      <c r="BS51" s="71"/>
      <c r="BT51" s="71"/>
      <c r="BU51" s="71"/>
      <c r="BV51" s="71"/>
      <c r="BW51" s="71"/>
      <c r="BX51" s="71"/>
      <c r="BY51" s="71"/>
      <c r="BZ51" s="72"/>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0"/>
      <c r="BM52" s="71"/>
      <c r="BN52" s="71"/>
      <c r="BO52" s="71"/>
      <c r="BP52" s="71"/>
      <c r="BQ52" s="71"/>
      <c r="BR52" s="71"/>
      <c r="BS52" s="71"/>
      <c r="BT52" s="71"/>
      <c r="BU52" s="71"/>
      <c r="BV52" s="71"/>
      <c r="BW52" s="71"/>
      <c r="BX52" s="71"/>
      <c r="BY52" s="71"/>
      <c r="BZ52" s="72"/>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0"/>
      <c r="BM53" s="71"/>
      <c r="BN53" s="71"/>
      <c r="BO53" s="71"/>
      <c r="BP53" s="71"/>
      <c r="BQ53" s="71"/>
      <c r="BR53" s="71"/>
      <c r="BS53" s="71"/>
      <c r="BT53" s="71"/>
      <c r="BU53" s="71"/>
      <c r="BV53" s="71"/>
      <c r="BW53" s="71"/>
      <c r="BX53" s="71"/>
      <c r="BY53" s="71"/>
      <c r="BZ53" s="72"/>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0"/>
      <c r="BM54" s="71"/>
      <c r="BN54" s="71"/>
      <c r="BO54" s="71"/>
      <c r="BP54" s="71"/>
      <c r="BQ54" s="71"/>
      <c r="BR54" s="71"/>
      <c r="BS54" s="71"/>
      <c r="BT54" s="71"/>
      <c r="BU54" s="71"/>
      <c r="BV54" s="71"/>
      <c r="BW54" s="71"/>
      <c r="BX54" s="71"/>
      <c r="BY54" s="71"/>
      <c r="BZ54" s="72"/>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0"/>
      <c r="BM55" s="71"/>
      <c r="BN55" s="71"/>
      <c r="BO55" s="71"/>
      <c r="BP55" s="71"/>
      <c r="BQ55" s="71"/>
      <c r="BR55" s="71"/>
      <c r="BS55" s="71"/>
      <c r="BT55" s="71"/>
      <c r="BU55" s="71"/>
      <c r="BV55" s="71"/>
      <c r="BW55" s="71"/>
      <c r="BX55" s="71"/>
      <c r="BY55" s="71"/>
      <c r="BZ55" s="72"/>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0"/>
      <c r="BM56" s="71"/>
      <c r="BN56" s="71"/>
      <c r="BO56" s="71"/>
      <c r="BP56" s="71"/>
      <c r="BQ56" s="71"/>
      <c r="BR56" s="71"/>
      <c r="BS56" s="71"/>
      <c r="BT56" s="71"/>
      <c r="BU56" s="71"/>
      <c r="BV56" s="71"/>
      <c r="BW56" s="71"/>
      <c r="BX56" s="71"/>
      <c r="BY56" s="71"/>
      <c r="BZ56" s="72"/>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0"/>
      <c r="BM57" s="71"/>
      <c r="BN57" s="71"/>
      <c r="BO57" s="71"/>
      <c r="BP57" s="71"/>
      <c r="BQ57" s="71"/>
      <c r="BR57" s="71"/>
      <c r="BS57" s="71"/>
      <c r="BT57" s="71"/>
      <c r="BU57" s="71"/>
      <c r="BV57" s="71"/>
      <c r="BW57" s="71"/>
      <c r="BX57" s="71"/>
      <c r="BY57" s="71"/>
      <c r="BZ57" s="72"/>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0"/>
      <c r="BM58" s="71"/>
      <c r="BN58" s="71"/>
      <c r="BO58" s="71"/>
      <c r="BP58" s="71"/>
      <c r="BQ58" s="71"/>
      <c r="BR58" s="71"/>
      <c r="BS58" s="71"/>
      <c r="BT58" s="71"/>
      <c r="BU58" s="71"/>
      <c r="BV58" s="71"/>
      <c r="BW58" s="71"/>
      <c r="BX58" s="71"/>
      <c r="BY58" s="71"/>
      <c r="BZ58" s="72"/>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0"/>
      <c r="BM59" s="71"/>
      <c r="BN59" s="71"/>
      <c r="BO59" s="71"/>
      <c r="BP59" s="71"/>
      <c r="BQ59" s="71"/>
      <c r="BR59" s="71"/>
      <c r="BS59" s="71"/>
      <c r="BT59" s="71"/>
      <c r="BU59" s="71"/>
      <c r="BV59" s="71"/>
      <c r="BW59" s="71"/>
      <c r="BX59" s="71"/>
      <c r="BY59" s="71"/>
      <c r="BZ59" s="72"/>
    </row>
    <row r="60" spans="1:78" ht="13.5" customHeight="1" x14ac:dyDescent="0.2">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70"/>
      <c r="BM60" s="71"/>
      <c r="BN60" s="71"/>
      <c r="BO60" s="71"/>
      <c r="BP60" s="71"/>
      <c r="BQ60" s="71"/>
      <c r="BR60" s="71"/>
      <c r="BS60" s="71"/>
      <c r="BT60" s="71"/>
      <c r="BU60" s="71"/>
      <c r="BV60" s="71"/>
      <c r="BW60" s="71"/>
      <c r="BX60" s="71"/>
      <c r="BY60" s="71"/>
      <c r="BZ60" s="72"/>
    </row>
    <row r="61" spans="1:78" ht="13.5" customHeight="1" x14ac:dyDescent="0.2">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70"/>
      <c r="BM61" s="71"/>
      <c r="BN61" s="71"/>
      <c r="BO61" s="71"/>
      <c r="BP61" s="71"/>
      <c r="BQ61" s="71"/>
      <c r="BR61" s="71"/>
      <c r="BS61" s="71"/>
      <c r="BT61" s="71"/>
      <c r="BU61" s="71"/>
      <c r="BV61" s="71"/>
      <c r="BW61" s="71"/>
      <c r="BX61" s="71"/>
      <c r="BY61" s="71"/>
      <c r="BZ61" s="72"/>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0"/>
      <c r="BM62" s="71"/>
      <c r="BN62" s="71"/>
      <c r="BO62" s="71"/>
      <c r="BP62" s="71"/>
      <c r="BQ62" s="71"/>
      <c r="BR62" s="71"/>
      <c r="BS62" s="71"/>
      <c r="BT62" s="71"/>
      <c r="BU62" s="71"/>
      <c r="BV62" s="71"/>
      <c r="BW62" s="71"/>
      <c r="BX62" s="71"/>
      <c r="BY62" s="71"/>
      <c r="BZ62" s="72"/>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73"/>
      <c r="BM63" s="74"/>
      <c r="BN63" s="74"/>
      <c r="BO63" s="74"/>
      <c r="BP63" s="74"/>
      <c r="BQ63" s="74"/>
      <c r="BR63" s="74"/>
      <c r="BS63" s="74"/>
      <c r="BT63" s="74"/>
      <c r="BU63" s="74"/>
      <c r="BV63" s="74"/>
      <c r="BW63" s="74"/>
      <c r="BX63" s="74"/>
      <c r="BY63" s="74"/>
      <c r="BZ63" s="75"/>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115</v>
      </c>
      <c r="BM66" s="65"/>
      <c r="BN66" s="65"/>
      <c r="BO66" s="65"/>
      <c r="BP66" s="65"/>
      <c r="BQ66" s="65"/>
      <c r="BR66" s="65"/>
      <c r="BS66" s="65"/>
      <c r="BT66" s="65"/>
      <c r="BU66" s="65"/>
      <c r="BV66" s="65"/>
      <c r="BW66" s="65"/>
      <c r="BX66" s="65"/>
      <c r="BY66" s="65"/>
      <c r="BZ66" s="66"/>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2">
      <c r="C83" s="76" t="s">
        <v>30</v>
      </c>
      <c r="D83" s="76"/>
      <c r="E83" s="76"/>
      <c r="F83" s="76"/>
      <c r="G83" s="76"/>
      <c r="H83" s="76"/>
      <c r="I83" s="76"/>
      <c r="J83" s="76"/>
      <c r="K83" s="76"/>
      <c r="L83" s="76"/>
      <c r="M83" s="76"/>
      <c r="N83" s="76"/>
      <c r="O83" s="76"/>
      <c r="P83" s="76"/>
      <c r="Q83" s="76"/>
      <c r="R83" s="76"/>
      <c r="S83" s="76"/>
      <c r="T83" s="76"/>
      <c r="U83" s="76"/>
      <c r="V83" s="76"/>
      <c r="W83" s="76"/>
      <c r="X83" s="76"/>
      <c r="Y83" s="76"/>
      <c r="Z83" s="76"/>
      <c r="AA83" s="76"/>
      <c r="AB83" s="76"/>
      <c r="AC83" s="76"/>
      <c r="AD83" s="76"/>
      <c r="AE83" s="76"/>
      <c r="AF83" s="76"/>
      <c r="AG83" s="76"/>
      <c r="AH83" s="76"/>
      <c r="AI83" s="76"/>
      <c r="AJ83" s="76"/>
      <c r="AK83" s="76"/>
      <c r="AL83" s="76"/>
      <c r="AM83" s="76"/>
      <c r="AN83" s="76"/>
      <c r="AO83" s="76"/>
      <c r="AP83" s="76"/>
      <c r="AQ83" s="76"/>
      <c r="AR83" s="76"/>
      <c r="AS83" s="76"/>
      <c r="AT83" s="76"/>
      <c r="AU83" s="76"/>
      <c r="AV83" s="76"/>
      <c r="AW83" s="76"/>
      <c r="AX83" s="76"/>
      <c r="AY83" s="76"/>
      <c r="AZ83" s="76"/>
      <c r="BA83" s="76"/>
      <c r="BB83" s="76"/>
      <c r="BC83" s="76"/>
      <c r="BD83" s="76"/>
      <c r="BE83" s="76"/>
      <c r="BF83" s="76"/>
      <c r="BG83" s="76"/>
      <c r="BH83" s="76"/>
      <c r="BI83" s="76"/>
      <c r="BJ83" s="76"/>
    </row>
    <row r="84" spans="1:78" x14ac:dyDescent="0.2">
      <c r="C84" s="2"/>
    </row>
    <row r="85" spans="1:78" hidden="1" x14ac:dyDescent="0.2">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2">
      <c r="B86" s="12"/>
      <c r="C86" s="12"/>
      <c r="D86" s="12"/>
      <c r="E86" s="12" t="str">
        <f>データ!AI6</f>
        <v/>
      </c>
      <c r="F86" s="12" t="s">
        <v>43</v>
      </c>
      <c r="G86" s="12" t="s">
        <v>43</v>
      </c>
      <c r="H86" s="12" t="str">
        <f>データ!BP6</f>
        <v>【785.10】</v>
      </c>
      <c r="I86" s="12" t="str">
        <f>データ!CA6</f>
        <v>【56.93】</v>
      </c>
      <c r="J86" s="12" t="str">
        <f>データ!CL6</f>
        <v>【271.15】</v>
      </c>
      <c r="K86" s="12" t="str">
        <f>データ!CW6</f>
        <v>【49.87】</v>
      </c>
      <c r="L86" s="12" t="str">
        <f>データ!DH6</f>
        <v>【87.54】</v>
      </c>
      <c r="M86" s="12" t="s">
        <v>43</v>
      </c>
      <c r="N86" s="12" t="s">
        <v>43</v>
      </c>
      <c r="O86" s="12" t="str">
        <f>データ!EO6</f>
        <v>【0.02】</v>
      </c>
    </row>
  </sheetData>
  <sheetProtection algorithmName="SHA-512" hashValue="IVpGcmUF5G2xuPOqP8VWD7VOaJT4PkF5jdj7jTJrqasTH7URq4dh4Oo4Qnv0ex94IQWlRATRRuwDteCZ0zUTcg==" saltValue="OPTrY6asJzFfsNHylwL+9A=="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2" x14ac:dyDescent="0.2"/>
  <cols>
    <col min="2" max="144" width="11.88671875" customWidth="1"/>
  </cols>
  <sheetData>
    <row r="1" spans="1:145" x14ac:dyDescent="0.2">
      <c r="A1" t="s">
        <v>44</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2">
      <c r="A2" s="14" t="s">
        <v>45</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2">
      <c r="A3" s="14" t="s">
        <v>46</v>
      </c>
      <c r="B3" s="15" t="s">
        <v>47</v>
      </c>
      <c r="C3" s="15" t="s">
        <v>48</v>
      </c>
      <c r="D3" s="15" t="s">
        <v>49</v>
      </c>
      <c r="E3" s="15" t="s">
        <v>50</v>
      </c>
      <c r="F3" s="15" t="s">
        <v>51</v>
      </c>
      <c r="G3" s="15" t="s">
        <v>52</v>
      </c>
      <c r="H3" s="78" t="s">
        <v>53</v>
      </c>
      <c r="I3" s="79"/>
      <c r="J3" s="79"/>
      <c r="K3" s="79"/>
      <c r="L3" s="79"/>
      <c r="M3" s="79"/>
      <c r="N3" s="79"/>
      <c r="O3" s="79"/>
      <c r="P3" s="79"/>
      <c r="Q3" s="79"/>
      <c r="R3" s="79"/>
      <c r="S3" s="79"/>
      <c r="T3" s="79"/>
      <c r="U3" s="79"/>
      <c r="V3" s="79"/>
      <c r="W3" s="79"/>
      <c r="X3" s="80"/>
      <c r="Y3" s="84" t="s">
        <v>54</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t="s">
        <v>28</v>
      </c>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row>
    <row r="4" spans="1:145" x14ac:dyDescent="0.2">
      <c r="A4" s="14" t="s">
        <v>55</v>
      </c>
      <c r="B4" s="16"/>
      <c r="C4" s="16"/>
      <c r="D4" s="16"/>
      <c r="E4" s="16"/>
      <c r="F4" s="16"/>
      <c r="G4" s="16"/>
      <c r="H4" s="81"/>
      <c r="I4" s="82"/>
      <c r="J4" s="82"/>
      <c r="K4" s="82"/>
      <c r="L4" s="82"/>
      <c r="M4" s="82"/>
      <c r="N4" s="82"/>
      <c r="O4" s="82"/>
      <c r="P4" s="82"/>
      <c r="Q4" s="82"/>
      <c r="R4" s="82"/>
      <c r="S4" s="82"/>
      <c r="T4" s="82"/>
      <c r="U4" s="82"/>
      <c r="V4" s="82"/>
      <c r="W4" s="82"/>
      <c r="X4" s="83"/>
      <c r="Y4" s="77" t="s">
        <v>56</v>
      </c>
      <c r="Z4" s="77"/>
      <c r="AA4" s="77"/>
      <c r="AB4" s="77"/>
      <c r="AC4" s="77"/>
      <c r="AD4" s="77"/>
      <c r="AE4" s="77"/>
      <c r="AF4" s="77"/>
      <c r="AG4" s="77"/>
      <c r="AH4" s="77"/>
      <c r="AI4" s="77"/>
      <c r="AJ4" s="77" t="s">
        <v>57</v>
      </c>
      <c r="AK4" s="77"/>
      <c r="AL4" s="77"/>
      <c r="AM4" s="77"/>
      <c r="AN4" s="77"/>
      <c r="AO4" s="77"/>
      <c r="AP4" s="77"/>
      <c r="AQ4" s="77"/>
      <c r="AR4" s="77"/>
      <c r="AS4" s="77"/>
      <c r="AT4" s="77"/>
      <c r="AU4" s="77" t="s">
        <v>58</v>
      </c>
      <c r="AV4" s="77"/>
      <c r="AW4" s="77"/>
      <c r="AX4" s="77"/>
      <c r="AY4" s="77"/>
      <c r="AZ4" s="77"/>
      <c r="BA4" s="77"/>
      <c r="BB4" s="77"/>
      <c r="BC4" s="77"/>
      <c r="BD4" s="77"/>
      <c r="BE4" s="77"/>
      <c r="BF4" s="77" t="s">
        <v>59</v>
      </c>
      <c r="BG4" s="77"/>
      <c r="BH4" s="77"/>
      <c r="BI4" s="77"/>
      <c r="BJ4" s="77"/>
      <c r="BK4" s="77"/>
      <c r="BL4" s="77"/>
      <c r="BM4" s="77"/>
      <c r="BN4" s="77"/>
      <c r="BO4" s="77"/>
      <c r="BP4" s="77"/>
      <c r="BQ4" s="77" t="s">
        <v>60</v>
      </c>
      <c r="BR4" s="77"/>
      <c r="BS4" s="77"/>
      <c r="BT4" s="77"/>
      <c r="BU4" s="77"/>
      <c r="BV4" s="77"/>
      <c r="BW4" s="77"/>
      <c r="BX4" s="77"/>
      <c r="BY4" s="77"/>
      <c r="BZ4" s="77"/>
      <c r="CA4" s="77"/>
      <c r="CB4" s="77" t="s">
        <v>61</v>
      </c>
      <c r="CC4" s="77"/>
      <c r="CD4" s="77"/>
      <c r="CE4" s="77"/>
      <c r="CF4" s="77"/>
      <c r="CG4" s="77"/>
      <c r="CH4" s="77"/>
      <c r="CI4" s="77"/>
      <c r="CJ4" s="77"/>
      <c r="CK4" s="77"/>
      <c r="CL4" s="77"/>
      <c r="CM4" s="77" t="s">
        <v>62</v>
      </c>
      <c r="CN4" s="77"/>
      <c r="CO4" s="77"/>
      <c r="CP4" s="77"/>
      <c r="CQ4" s="77"/>
      <c r="CR4" s="77"/>
      <c r="CS4" s="77"/>
      <c r="CT4" s="77"/>
      <c r="CU4" s="77"/>
      <c r="CV4" s="77"/>
      <c r="CW4" s="77"/>
      <c r="CX4" s="77" t="s">
        <v>63</v>
      </c>
      <c r="CY4" s="77"/>
      <c r="CZ4" s="77"/>
      <c r="DA4" s="77"/>
      <c r="DB4" s="77"/>
      <c r="DC4" s="77"/>
      <c r="DD4" s="77"/>
      <c r="DE4" s="77"/>
      <c r="DF4" s="77"/>
      <c r="DG4" s="77"/>
      <c r="DH4" s="77"/>
      <c r="DI4" s="77" t="s">
        <v>64</v>
      </c>
      <c r="DJ4" s="77"/>
      <c r="DK4" s="77"/>
      <c r="DL4" s="77"/>
      <c r="DM4" s="77"/>
      <c r="DN4" s="77"/>
      <c r="DO4" s="77"/>
      <c r="DP4" s="77"/>
      <c r="DQ4" s="77"/>
      <c r="DR4" s="77"/>
      <c r="DS4" s="77"/>
      <c r="DT4" s="77" t="s">
        <v>65</v>
      </c>
      <c r="DU4" s="77"/>
      <c r="DV4" s="77"/>
      <c r="DW4" s="77"/>
      <c r="DX4" s="77"/>
      <c r="DY4" s="77"/>
      <c r="DZ4" s="77"/>
      <c r="EA4" s="77"/>
      <c r="EB4" s="77"/>
      <c r="EC4" s="77"/>
      <c r="ED4" s="77"/>
      <c r="EE4" s="77" t="s">
        <v>66</v>
      </c>
      <c r="EF4" s="77"/>
      <c r="EG4" s="77"/>
      <c r="EH4" s="77"/>
      <c r="EI4" s="77"/>
      <c r="EJ4" s="77"/>
      <c r="EK4" s="77"/>
      <c r="EL4" s="77"/>
      <c r="EM4" s="77"/>
      <c r="EN4" s="77"/>
      <c r="EO4" s="77"/>
    </row>
    <row r="5" spans="1:145"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5" s="22" customFormat="1" x14ac:dyDescent="0.2">
      <c r="A6" s="14" t="s">
        <v>95</v>
      </c>
      <c r="B6" s="19">
        <f>B7</f>
        <v>2023</v>
      </c>
      <c r="C6" s="19">
        <f t="shared" ref="C6:X6" si="3">C7</f>
        <v>33022</v>
      </c>
      <c r="D6" s="19">
        <f t="shared" si="3"/>
        <v>47</v>
      </c>
      <c r="E6" s="19">
        <f t="shared" si="3"/>
        <v>17</v>
      </c>
      <c r="F6" s="19">
        <f t="shared" si="3"/>
        <v>5</v>
      </c>
      <c r="G6" s="19">
        <f t="shared" si="3"/>
        <v>0</v>
      </c>
      <c r="H6" s="19" t="str">
        <f t="shared" si="3"/>
        <v>岩手県　葛巻町</v>
      </c>
      <c r="I6" s="19" t="str">
        <f t="shared" si="3"/>
        <v>法非適用</v>
      </c>
      <c r="J6" s="19" t="str">
        <f t="shared" si="3"/>
        <v>下水道事業</v>
      </c>
      <c r="K6" s="19" t="str">
        <f t="shared" si="3"/>
        <v>農業集落排水</v>
      </c>
      <c r="L6" s="19" t="str">
        <f t="shared" si="3"/>
        <v>F2</v>
      </c>
      <c r="M6" s="19" t="str">
        <f t="shared" si="3"/>
        <v>非設置</v>
      </c>
      <c r="N6" s="20" t="str">
        <f t="shared" si="3"/>
        <v>-</v>
      </c>
      <c r="O6" s="20" t="str">
        <f t="shared" si="3"/>
        <v>該当数値なし</v>
      </c>
      <c r="P6" s="20">
        <f t="shared" si="3"/>
        <v>31.91</v>
      </c>
      <c r="Q6" s="20">
        <f t="shared" si="3"/>
        <v>75.03</v>
      </c>
      <c r="R6" s="20">
        <f t="shared" si="3"/>
        <v>1650</v>
      </c>
      <c r="S6" s="20">
        <f t="shared" si="3"/>
        <v>5433</v>
      </c>
      <c r="T6" s="20">
        <f t="shared" si="3"/>
        <v>434.96</v>
      </c>
      <c r="U6" s="20">
        <f t="shared" si="3"/>
        <v>12.49</v>
      </c>
      <c r="V6" s="20">
        <f t="shared" si="3"/>
        <v>1709</v>
      </c>
      <c r="W6" s="20">
        <f t="shared" si="3"/>
        <v>0.67</v>
      </c>
      <c r="X6" s="20">
        <f t="shared" si="3"/>
        <v>2550.75</v>
      </c>
      <c r="Y6" s="21">
        <f>IF(Y7="",NA(),Y7)</f>
        <v>82.49</v>
      </c>
      <c r="Z6" s="21">
        <f t="shared" ref="Z6:AH6" si="4">IF(Z7="",NA(),Z7)</f>
        <v>84.92</v>
      </c>
      <c r="AA6" s="21">
        <f t="shared" si="4"/>
        <v>85.4</v>
      </c>
      <c r="AB6" s="21">
        <f t="shared" si="4"/>
        <v>85.67</v>
      </c>
      <c r="AC6" s="21">
        <f t="shared" si="4"/>
        <v>78.59</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3540.28</v>
      </c>
      <c r="BG6" s="21">
        <f t="shared" ref="BG6:BO6" si="7">IF(BG7="",NA(),BG7)</f>
        <v>3083.93</v>
      </c>
      <c r="BH6" s="21">
        <f t="shared" si="7"/>
        <v>2775.8</v>
      </c>
      <c r="BI6" s="21">
        <f t="shared" si="7"/>
        <v>2451.67</v>
      </c>
      <c r="BJ6" s="21">
        <f t="shared" si="7"/>
        <v>2326.41</v>
      </c>
      <c r="BK6" s="21">
        <f t="shared" si="7"/>
        <v>826.83</v>
      </c>
      <c r="BL6" s="21">
        <f t="shared" si="7"/>
        <v>867.83</v>
      </c>
      <c r="BM6" s="21">
        <f t="shared" si="7"/>
        <v>791.76</v>
      </c>
      <c r="BN6" s="21">
        <f t="shared" si="7"/>
        <v>900.82</v>
      </c>
      <c r="BO6" s="21">
        <f t="shared" si="7"/>
        <v>839.21</v>
      </c>
      <c r="BP6" s="20" t="str">
        <f>IF(BP7="","",IF(BP7="-","【-】","【"&amp;SUBSTITUTE(TEXT(BP7,"#,##0.00"),"-","△")&amp;"】"))</f>
        <v>【785.10】</v>
      </c>
      <c r="BQ6" s="21">
        <f>IF(BQ7="",NA(),BQ7)</f>
        <v>100</v>
      </c>
      <c r="BR6" s="21">
        <f t="shared" ref="BR6:BZ6" si="8">IF(BR7="",NA(),BR7)</f>
        <v>100</v>
      </c>
      <c r="BS6" s="21">
        <f t="shared" si="8"/>
        <v>92.69</v>
      </c>
      <c r="BT6" s="21">
        <f t="shared" si="8"/>
        <v>93.66</v>
      </c>
      <c r="BU6" s="21">
        <f t="shared" si="8"/>
        <v>73.989999999999995</v>
      </c>
      <c r="BV6" s="21">
        <f t="shared" si="8"/>
        <v>57.31</v>
      </c>
      <c r="BW6" s="21">
        <f t="shared" si="8"/>
        <v>57.08</v>
      </c>
      <c r="BX6" s="21">
        <f t="shared" si="8"/>
        <v>56.26</v>
      </c>
      <c r="BY6" s="21">
        <f t="shared" si="8"/>
        <v>52.94</v>
      </c>
      <c r="BZ6" s="21">
        <f t="shared" si="8"/>
        <v>52.05</v>
      </c>
      <c r="CA6" s="20" t="str">
        <f>IF(CA7="","",IF(CA7="-","【-】","【"&amp;SUBSTITUTE(TEXT(CA7,"#,##0.00"),"-","△")&amp;"】"))</f>
        <v>【56.93】</v>
      </c>
      <c r="CB6" s="21">
        <f>IF(CB7="",NA(),CB7)</f>
        <v>152.59</v>
      </c>
      <c r="CC6" s="21">
        <f t="shared" ref="CC6:CK6" si="9">IF(CC7="",NA(),CC7)</f>
        <v>159.49</v>
      </c>
      <c r="CD6" s="21">
        <f t="shared" si="9"/>
        <v>172.82</v>
      </c>
      <c r="CE6" s="21">
        <f t="shared" si="9"/>
        <v>175.87</v>
      </c>
      <c r="CF6" s="21">
        <f t="shared" si="9"/>
        <v>231.29</v>
      </c>
      <c r="CG6" s="21">
        <f t="shared" si="9"/>
        <v>273.52</v>
      </c>
      <c r="CH6" s="21">
        <f t="shared" si="9"/>
        <v>274.99</v>
      </c>
      <c r="CI6" s="21">
        <f t="shared" si="9"/>
        <v>282.08999999999997</v>
      </c>
      <c r="CJ6" s="21">
        <f t="shared" si="9"/>
        <v>303.27999999999997</v>
      </c>
      <c r="CK6" s="21">
        <f t="shared" si="9"/>
        <v>301.86</v>
      </c>
      <c r="CL6" s="20" t="str">
        <f>IF(CL7="","",IF(CL7="-","【-】","【"&amp;SUBSTITUTE(TEXT(CL7,"#,##0.00"),"-","△")&amp;"】"))</f>
        <v>【271.15】</v>
      </c>
      <c r="CM6" s="21">
        <f>IF(CM7="",NA(),CM7)</f>
        <v>35.47</v>
      </c>
      <c r="CN6" s="21">
        <f t="shared" ref="CN6:CV6" si="10">IF(CN7="",NA(),CN7)</f>
        <v>36.51</v>
      </c>
      <c r="CO6" s="21">
        <f t="shared" si="10"/>
        <v>36.159999999999997</v>
      </c>
      <c r="CP6" s="21">
        <f t="shared" si="10"/>
        <v>36.51</v>
      </c>
      <c r="CQ6" s="21">
        <f t="shared" si="10"/>
        <v>33.950000000000003</v>
      </c>
      <c r="CR6" s="21">
        <f t="shared" si="10"/>
        <v>50.14</v>
      </c>
      <c r="CS6" s="21">
        <f t="shared" si="10"/>
        <v>54.83</v>
      </c>
      <c r="CT6" s="21">
        <f t="shared" si="10"/>
        <v>66.53</v>
      </c>
      <c r="CU6" s="21">
        <f t="shared" si="10"/>
        <v>52.35</v>
      </c>
      <c r="CV6" s="21">
        <f t="shared" si="10"/>
        <v>46.25</v>
      </c>
      <c r="CW6" s="20" t="str">
        <f>IF(CW7="","",IF(CW7="-","【-】","【"&amp;SUBSTITUTE(TEXT(CW7,"#,##0.00"),"-","△")&amp;"】"))</f>
        <v>【49.87】</v>
      </c>
      <c r="CX6" s="21">
        <f>IF(CX7="",NA(),CX7)</f>
        <v>74.400000000000006</v>
      </c>
      <c r="CY6" s="21">
        <f t="shared" ref="CY6:DG6" si="11">IF(CY7="",NA(),CY7)</f>
        <v>75.59</v>
      </c>
      <c r="CZ6" s="21">
        <f t="shared" si="11"/>
        <v>76.42</v>
      </c>
      <c r="DA6" s="21">
        <f t="shared" si="11"/>
        <v>76.349999999999994</v>
      </c>
      <c r="DB6" s="21">
        <f t="shared" si="11"/>
        <v>76.77</v>
      </c>
      <c r="DC6" s="21">
        <f t="shared" si="11"/>
        <v>84.98</v>
      </c>
      <c r="DD6" s="21">
        <f t="shared" si="11"/>
        <v>84.7</v>
      </c>
      <c r="DE6" s="21">
        <f t="shared" si="11"/>
        <v>84.67</v>
      </c>
      <c r="DF6" s="21">
        <f t="shared" si="11"/>
        <v>84.39</v>
      </c>
      <c r="DG6" s="21">
        <f t="shared" si="11"/>
        <v>83.96</v>
      </c>
      <c r="DH6" s="20" t="str">
        <f>IF(DH7="","",IF(DH7="-","【-】","【"&amp;SUBSTITUTE(TEXT(DH7,"#,##0.00"),"-","△")&amp;"】"))</f>
        <v>【87.54】</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0.02</v>
      </c>
      <c r="EK6" s="21">
        <f t="shared" si="14"/>
        <v>0.25</v>
      </c>
      <c r="EL6" s="21">
        <f t="shared" si="14"/>
        <v>0.05</v>
      </c>
      <c r="EM6" s="21">
        <f t="shared" si="14"/>
        <v>0.03</v>
      </c>
      <c r="EN6" s="21">
        <f t="shared" si="14"/>
        <v>0.03</v>
      </c>
      <c r="EO6" s="20" t="str">
        <f>IF(EO7="","",IF(EO7="-","【-】","【"&amp;SUBSTITUTE(TEXT(EO7,"#,##0.00"),"-","△")&amp;"】"))</f>
        <v>【0.02】</v>
      </c>
    </row>
    <row r="7" spans="1:145" s="22" customFormat="1" x14ac:dyDescent="0.2">
      <c r="A7" s="14"/>
      <c r="B7" s="23">
        <v>2023</v>
      </c>
      <c r="C7" s="23">
        <v>33022</v>
      </c>
      <c r="D7" s="23">
        <v>47</v>
      </c>
      <c r="E7" s="23">
        <v>17</v>
      </c>
      <c r="F7" s="23">
        <v>5</v>
      </c>
      <c r="G7" s="23">
        <v>0</v>
      </c>
      <c r="H7" s="23" t="s">
        <v>96</v>
      </c>
      <c r="I7" s="23" t="s">
        <v>97</v>
      </c>
      <c r="J7" s="23" t="s">
        <v>98</v>
      </c>
      <c r="K7" s="23" t="s">
        <v>99</v>
      </c>
      <c r="L7" s="23" t="s">
        <v>100</v>
      </c>
      <c r="M7" s="23" t="s">
        <v>101</v>
      </c>
      <c r="N7" s="24" t="s">
        <v>102</v>
      </c>
      <c r="O7" s="24" t="s">
        <v>103</v>
      </c>
      <c r="P7" s="24">
        <v>31.91</v>
      </c>
      <c r="Q7" s="24">
        <v>75.03</v>
      </c>
      <c r="R7" s="24">
        <v>1650</v>
      </c>
      <c r="S7" s="24">
        <v>5433</v>
      </c>
      <c r="T7" s="24">
        <v>434.96</v>
      </c>
      <c r="U7" s="24">
        <v>12.49</v>
      </c>
      <c r="V7" s="24">
        <v>1709</v>
      </c>
      <c r="W7" s="24">
        <v>0.67</v>
      </c>
      <c r="X7" s="24">
        <v>2550.75</v>
      </c>
      <c r="Y7" s="24">
        <v>82.49</v>
      </c>
      <c r="Z7" s="24">
        <v>84.92</v>
      </c>
      <c r="AA7" s="24">
        <v>85.4</v>
      </c>
      <c r="AB7" s="24">
        <v>85.67</v>
      </c>
      <c r="AC7" s="24">
        <v>78.59</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3540.28</v>
      </c>
      <c r="BG7" s="24">
        <v>3083.93</v>
      </c>
      <c r="BH7" s="24">
        <v>2775.8</v>
      </c>
      <c r="BI7" s="24">
        <v>2451.67</v>
      </c>
      <c r="BJ7" s="24">
        <v>2326.41</v>
      </c>
      <c r="BK7" s="24">
        <v>826.83</v>
      </c>
      <c r="BL7" s="24">
        <v>867.83</v>
      </c>
      <c r="BM7" s="24">
        <v>791.76</v>
      </c>
      <c r="BN7" s="24">
        <v>900.82</v>
      </c>
      <c r="BO7" s="24">
        <v>839.21</v>
      </c>
      <c r="BP7" s="24">
        <v>785.1</v>
      </c>
      <c r="BQ7" s="24">
        <v>100</v>
      </c>
      <c r="BR7" s="24">
        <v>100</v>
      </c>
      <c r="BS7" s="24">
        <v>92.69</v>
      </c>
      <c r="BT7" s="24">
        <v>93.66</v>
      </c>
      <c r="BU7" s="24">
        <v>73.989999999999995</v>
      </c>
      <c r="BV7" s="24">
        <v>57.31</v>
      </c>
      <c r="BW7" s="24">
        <v>57.08</v>
      </c>
      <c r="BX7" s="24">
        <v>56.26</v>
      </c>
      <c r="BY7" s="24">
        <v>52.94</v>
      </c>
      <c r="BZ7" s="24">
        <v>52.05</v>
      </c>
      <c r="CA7" s="24">
        <v>56.93</v>
      </c>
      <c r="CB7" s="24">
        <v>152.59</v>
      </c>
      <c r="CC7" s="24">
        <v>159.49</v>
      </c>
      <c r="CD7" s="24">
        <v>172.82</v>
      </c>
      <c r="CE7" s="24">
        <v>175.87</v>
      </c>
      <c r="CF7" s="24">
        <v>231.29</v>
      </c>
      <c r="CG7" s="24">
        <v>273.52</v>
      </c>
      <c r="CH7" s="24">
        <v>274.99</v>
      </c>
      <c r="CI7" s="24">
        <v>282.08999999999997</v>
      </c>
      <c r="CJ7" s="24">
        <v>303.27999999999997</v>
      </c>
      <c r="CK7" s="24">
        <v>301.86</v>
      </c>
      <c r="CL7" s="24">
        <v>271.14999999999998</v>
      </c>
      <c r="CM7" s="24">
        <v>35.47</v>
      </c>
      <c r="CN7" s="24">
        <v>36.51</v>
      </c>
      <c r="CO7" s="24">
        <v>36.159999999999997</v>
      </c>
      <c r="CP7" s="24">
        <v>36.51</v>
      </c>
      <c r="CQ7" s="24">
        <v>33.950000000000003</v>
      </c>
      <c r="CR7" s="24">
        <v>50.14</v>
      </c>
      <c r="CS7" s="24">
        <v>54.83</v>
      </c>
      <c r="CT7" s="24">
        <v>66.53</v>
      </c>
      <c r="CU7" s="24">
        <v>52.35</v>
      </c>
      <c r="CV7" s="24">
        <v>46.25</v>
      </c>
      <c r="CW7" s="24">
        <v>49.87</v>
      </c>
      <c r="CX7" s="24">
        <v>74.400000000000006</v>
      </c>
      <c r="CY7" s="24">
        <v>75.59</v>
      </c>
      <c r="CZ7" s="24">
        <v>76.42</v>
      </c>
      <c r="DA7" s="24">
        <v>76.349999999999994</v>
      </c>
      <c r="DB7" s="24">
        <v>76.77</v>
      </c>
      <c r="DC7" s="24">
        <v>84.98</v>
      </c>
      <c r="DD7" s="24">
        <v>84.7</v>
      </c>
      <c r="DE7" s="24">
        <v>84.67</v>
      </c>
      <c r="DF7" s="24">
        <v>84.39</v>
      </c>
      <c r="DG7" s="24">
        <v>83.96</v>
      </c>
      <c r="DH7" s="24">
        <v>87.54</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0.02</v>
      </c>
      <c r="EK7" s="24">
        <v>0.25</v>
      </c>
      <c r="EL7" s="24">
        <v>0.05</v>
      </c>
      <c r="EM7" s="24">
        <v>0.03</v>
      </c>
      <c r="EN7" s="24">
        <v>0.03</v>
      </c>
      <c r="EO7" s="24">
        <v>0.02</v>
      </c>
    </row>
    <row r="8" spans="1:145"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2">
      <c r="A9" s="26"/>
      <c r="B9" s="26" t="s">
        <v>104</v>
      </c>
      <c r="C9" s="26" t="s">
        <v>105</v>
      </c>
      <c r="D9" s="26" t="s">
        <v>106</v>
      </c>
      <c r="E9" s="26" t="s">
        <v>107</v>
      </c>
      <c r="F9" s="26" t="s">
        <v>108</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2">
      <c r="A10" s="26" t="s">
        <v>47</v>
      </c>
      <c r="B10" s="27">
        <f>DATEVALUE($B7-B11&amp;"/1/"&amp;B12)</f>
        <v>36892</v>
      </c>
      <c r="C10" s="27">
        <f t="shared" ref="C10:F10" si="15">DATEVALUE($B7-C11&amp;"/1/"&amp;C12)</f>
        <v>37257</v>
      </c>
      <c r="D10" s="27">
        <f t="shared" si="15"/>
        <v>37623</v>
      </c>
      <c r="E10" s="27">
        <f t="shared" si="15"/>
        <v>37989</v>
      </c>
      <c r="F10" s="27">
        <f t="shared" si="15"/>
        <v>38356</v>
      </c>
    </row>
    <row r="11" spans="1:145" x14ac:dyDescent="0.2">
      <c r="B11">
        <v>22</v>
      </c>
      <c r="C11">
        <v>21</v>
      </c>
      <c r="D11">
        <v>20</v>
      </c>
      <c r="E11">
        <v>19</v>
      </c>
      <c r="F11">
        <v>18</v>
      </c>
      <c r="G11" t="s">
        <v>109</v>
      </c>
    </row>
    <row r="12" spans="1:145" x14ac:dyDescent="0.2">
      <c r="B12">
        <v>1</v>
      </c>
      <c r="C12">
        <v>1</v>
      </c>
      <c r="D12">
        <v>2</v>
      </c>
      <c r="E12">
        <v>3</v>
      </c>
      <c r="F12">
        <v>4</v>
      </c>
      <c r="G12" t="s">
        <v>110</v>
      </c>
    </row>
    <row r="13" spans="1:145" x14ac:dyDescent="0.2">
      <c r="B13" t="s">
        <v>111</v>
      </c>
      <c r="C13" t="s">
        <v>112</v>
      </c>
      <c r="D13" t="s">
        <v>113</v>
      </c>
      <c r="E13" t="s">
        <v>112</v>
      </c>
      <c r="F13" t="s">
        <v>113</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田村 大樹</cp:lastModifiedBy>
  <dcterms:created xsi:type="dcterms:W3CDTF">2024-12-19T01:42:07Z</dcterms:created>
  <dcterms:modified xsi:type="dcterms:W3CDTF">2025-02-04T23:48:11Z</dcterms:modified>
  <cp:category/>
</cp:coreProperties>
</file>