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72.16.1.57\水道事業所\水道事業所\01：共通\0104：庶務\010412：外部提出\R06\2025_01_31 公営企業に係る経営比較分析表（令和５年度決算）の分析等について\"/>
    </mc:Choice>
  </mc:AlternateContent>
  <xr:revisionPtr revIDLastSave="0" documentId="13_ncr:1_{EA182257-8CEA-4675-906C-80926CFBCEFE}" xr6:coauthVersionLast="47" xr6:coauthVersionMax="47" xr10:uidLastSave="{00000000-0000-0000-0000-000000000000}"/>
  <workbookProtection workbookAlgorithmName="SHA-512" workbookHashValue="ScgygEJlUq8lNU66wFd8F3YOzTfOeWoELeunF2VZs3zw/3D8avIo4UMD/xJqLPs3BS7IAmi783N3DoI5ICbzJQ==" workbookSaltValue="ot7rxRngqiH4La3HDWN4vg=="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Q6" i="5"/>
  <c r="W10" i="4" s="1"/>
  <c r="P6" i="5"/>
  <c r="P10" i="4" s="1"/>
  <c r="O6" i="5"/>
  <c r="I10" i="4" s="1"/>
  <c r="N6" i="5"/>
  <c r="B10" i="4" s="1"/>
  <c r="M6" i="5"/>
  <c r="AD8" i="4" s="1"/>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G85" i="4"/>
  <c r="AL10" i="4"/>
  <c r="AD10" i="4"/>
  <c r="I8" i="4"/>
  <c r="B8" i="4"/>
</calcChain>
</file>

<file path=xl/sharedStrings.xml><?xml version="1.0" encoding="utf-8"?>
<sst xmlns="http://schemas.openxmlformats.org/spreadsheetml/2006/main" count="231" uniqueCount="115">
  <si>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</si>
  <si>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</si>
  <si>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</si>
  <si>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</si>
  <si>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</si>
  <si>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</si>
  <si>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</si>
  <si>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</si>
  <si>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</si>
  <si>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</si>
  <si>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</si>
  <si>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</si>
  <si>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</si>
  <si>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</si>
  <si>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</si>
  <si>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</si>
  <si>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</si>
  <si>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</si>
  <si>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</si>
  <si>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</si>
  <si>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</si>
  <si>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</si>
  <si>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</si>
  <si>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</si>
  <si>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</si>
  <si>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</si>
  <si>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</si>
  <si>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</si>
  <si>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</si>
  <si>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</si>
  <si>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</si>
  <si>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</si>
  <si>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</si>
  <si>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</si>
  <si>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</si>
  <si>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</si>
  <si>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</si>
  <si>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</si>
  <si>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</si>
  <si>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</si>
  <si>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</si>
  <si>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</si>
  <si>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</si>
  <si>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</si>
  <si>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</si>
  <si>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</si>
  <si>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</si>
  <si>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</si>
  <si>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</si>
  <si>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</si>
  <si>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</si>
  <si>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</si>
  <si>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</si>
  <si>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</si>
  <si>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</si>
  <si>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</si>
  <si>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</si>
  <si>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</si>
  <si>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</si>
  <si>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</si>
  <si>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</si>
  <si>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</si>
  <si>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</si>
  <si>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</si>
  <si>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</si>
  <si>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</si>
  <si>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</si>
  <si>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</si>
  <si>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</si>
  <si>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</si>
  <si>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</si>
  <si>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</si>
  <si>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</si>
  <si>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</si>
  <si>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</si>
  <si>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</si>
  <si>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</si>
  <si>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</si>
  <si>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</si>
  <si>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</si>
  <si>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</si>
  <si>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</si>
  <si>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</si>
  <si>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</si>
  <si>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</si>
  <si>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</si>
  <si>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</si>
  <si>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</si>
  <si>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</si>
  <si>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</si>
  <si>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</si>
  <si>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</si>
  <si>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</si>
  <si>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</si>
  <si>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</si>
  <si>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</si>
  <si>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</si>
  <si>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</si>
  <si>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</si>
  <si>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</si>
  <si>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</si>
  <si>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</si>
  <si>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</si>
  <si>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</si>
  <si>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</si>
  <si>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</si>
  <si>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</si>
  <si>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</si>
  <si>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</si>
  <si>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</si>
  <si>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</si>
  <si>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</si>
  <si>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 ①有形固定資産減価償却率は、約39％となっており、類似団体平均より老朽化が進んでいる状況です。
　主に当初整備した処理場施設の機械、電気設備等が耐用年数経過した資産が増えてきている状況です。施設の安定稼働のため、ストックマネジメント計画等に基づき、計画的な修繕、施設更新を行っていく必要があります。
 ②管渠老朽化率は、公共下水道事業の施工開始は平成9年度であり、耐用年数を超えた管きょはまだありません。
 ③管渠改善率は、その年度に更新した管路の延長割合で、管路の更新ペースや更新状況を把握することができます。耐用年数を超えた管きょはまだないためゼロとなっています。
</t>
    <rPh sb="26" eb="28">
      <t>ルイジ</t>
    </rPh>
    <rPh sb="28" eb="30">
      <t>ダンタイ</t>
    </rPh>
    <rPh sb="50" eb="51">
      <t>オモ</t>
    </rPh>
    <rPh sb="52" eb="54">
      <t>トウショ</t>
    </rPh>
    <rPh sb="54" eb="56">
      <t>セイビ</t>
    </rPh>
    <rPh sb="58" eb="61">
      <t>ショリジョウ</t>
    </rPh>
    <rPh sb="61" eb="63">
      <t>シセツ</t>
    </rPh>
    <rPh sb="64" eb="66">
      <t>キカイ</t>
    </rPh>
    <rPh sb="67" eb="69">
      <t>デンキ</t>
    </rPh>
    <rPh sb="69" eb="71">
      <t>セツビ</t>
    </rPh>
    <rPh sb="71" eb="72">
      <t>トウ</t>
    </rPh>
    <rPh sb="73" eb="75">
      <t>タイヨウ</t>
    </rPh>
    <rPh sb="75" eb="77">
      <t>ネンスウ</t>
    </rPh>
    <rPh sb="77" eb="79">
      <t>ケイカ</t>
    </rPh>
    <rPh sb="81" eb="83">
      <t>シサン</t>
    </rPh>
    <rPh sb="84" eb="85">
      <t>フ</t>
    </rPh>
    <rPh sb="91" eb="93">
      <t>ジョウキョウ</t>
    </rPh>
    <rPh sb="117" eb="119">
      <t>ケイカク</t>
    </rPh>
    <rPh sb="119" eb="120">
      <t>トウ</t>
    </rPh>
    <rPh sb="121" eb="122">
      <t>モト</t>
    </rPh>
    <rPh sb="125" eb="128">
      <t>ケイカクテキ</t>
    </rPh>
    <rPh sb="129" eb="131">
      <t>シュウゼン</t>
    </rPh>
    <rPh sb="132" eb="134">
      <t>シセツ</t>
    </rPh>
    <rPh sb="134" eb="136">
      <t>コウシン</t>
    </rPh>
    <rPh sb="137" eb="138">
      <t>オコナ</t>
    </rPh>
    <rPh sb="142" eb="144">
      <t>ヒツヨウ</t>
    </rPh>
    <rPh sb="153" eb="155">
      <t>カンキョ</t>
    </rPh>
    <rPh sb="155" eb="157">
      <t>ロウキュウ</t>
    </rPh>
    <rPh sb="157" eb="158">
      <t>カ</t>
    </rPh>
    <rPh sb="206" eb="208">
      <t>カンキョ</t>
    </rPh>
    <rPh sb="208" eb="210">
      <t>カイゼン</t>
    </rPh>
    <phoneticPr fontId="4"/>
  </si>
  <si>
    <t>　①経常収支比率は、約100％（黒字）で推移していますが、一般会計からの繰入金によるところが大きく、使用料収入が十分でないと言えます。
　②累積欠損金比率では、累積欠損金はありませんが、一般会計繰入金に依存している状況にあり、料金改定や経費抑制に努め、基準外繰入金を抑制していく必要があります。
　③流動比率は債務支払高に対する現預金の割合です。当町は債務支払高が大きいため、平均に比べ低い比率となっています。
　④企業債残高対事業規模比率は、料金収入に対する投資の比率を示しています。料金改定、接続率向上等による増収への取り組みを行うなどして改善していく必要があります。
　⑤経費回収率は、全国平均、類似団体平均と比べ大きく下回っています。汚水処理費を使用料収入で賄えていない状況にあり、適正料金への改定対応と未接続世帯解消への取り組みが大きな課題です。
　⑥汚水処理原価は、全国平均、類似団体に比べ、高い傾向となっています。
・⑦施設利用率は、施設をどれだけ稼働しているかを表しており、当町の処理場の稼働率はまだ低い状況です。
　⑧水洗化率は、近年横ばいとなっており率は平均より低い数値となっています。未接続世帯の解消への取り組みを強化、継続しながら、料金改定対応を行い増収に取り組む必要があります。</t>
    <rPh sb="2" eb="4">
      <t>ケイジョウ</t>
    </rPh>
    <rPh sb="10" eb="11">
      <t>ヤク</t>
    </rPh>
    <rPh sb="16" eb="18">
      <t>クロジ</t>
    </rPh>
    <rPh sb="20" eb="22">
      <t>スイイ</t>
    </rPh>
    <rPh sb="38" eb="39">
      <t>キン</t>
    </rPh>
    <rPh sb="46" eb="47">
      <t>オオ</t>
    </rPh>
    <rPh sb="50" eb="53">
      <t>シヨウリョウ</t>
    </rPh>
    <rPh sb="53" eb="55">
      <t>シュウニュウ</t>
    </rPh>
    <rPh sb="56" eb="58">
      <t>ジュウブン</t>
    </rPh>
    <rPh sb="62" eb="63">
      <t>イ</t>
    </rPh>
    <rPh sb="70" eb="72">
      <t>ルイセキ</t>
    </rPh>
    <rPh sb="72" eb="75">
      <t>ケッソンキン</t>
    </rPh>
    <rPh sb="75" eb="77">
      <t>ヒリツ</t>
    </rPh>
    <rPh sb="80" eb="82">
      <t>ルイセキ</t>
    </rPh>
    <rPh sb="82" eb="85">
      <t>ケッソンキン</t>
    </rPh>
    <rPh sb="93" eb="95">
      <t>イッパン</t>
    </rPh>
    <rPh sb="95" eb="97">
      <t>カイケイ</t>
    </rPh>
    <rPh sb="97" eb="99">
      <t>クリイレ</t>
    </rPh>
    <rPh sb="99" eb="100">
      <t>キン</t>
    </rPh>
    <rPh sb="101" eb="103">
      <t>イゾン</t>
    </rPh>
    <rPh sb="107" eb="109">
      <t>ジョウキョウ</t>
    </rPh>
    <rPh sb="113" eb="115">
      <t>リョウキン</t>
    </rPh>
    <rPh sb="115" eb="117">
      <t>カイテイ</t>
    </rPh>
    <rPh sb="118" eb="120">
      <t>ケイヒ</t>
    </rPh>
    <rPh sb="120" eb="122">
      <t>ヨクセイ</t>
    </rPh>
    <rPh sb="123" eb="124">
      <t>ツト</t>
    </rPh>
    <rPh sb="126" eb="128">
      <t>キジュン</t>
    </rPh>
    <rPh sb="128" eb="129">
      <t>ガイ</t>
    </rPh>
    <rPh sb="129" eb="131">
      <t>クリイレ</t>
    </rPh>
    <rPh sb="131" eb="132">
      <t>キン</t>
    </rPh>
    <rPh sb="133" eb="135">
      <t>ヨクセイ</t>
    </rPh>
    <rPh sb="139" eb="141">
      <t>ヒツヨウ</t>
    </rPh>
    <rPh sb="222" eb="224">
      <t>リョウキン</t>
    </rPh>
    <rPh sb="243" eb="245">
      <t>リョウキン</t>
    </rPh>
    <rPh sb="245" eb="247">
      <t>カイテイ</t>
    </rPh>
    <rPh sb="253" eb="254">
      <t>トウ</t>
    </rPh>
    <rPh sb="257" eb="259">
      <t>ゾウシュウ</t>
    </rPh>
    <rPh sb="261" eb="262">
      <t>ト</t>
    </rPh>
    <rPh sb="263" eb="264">
      <t>ク</t>
    </rPh>
    <rPh sb="266" eb="267">
      <t>オコナ</t>
    </rPh>
    <rPh sb="278" eb="280">
      <t>ヒツヨウ</t>
    </rPh>
    <rPh sb="296" eb="298">
      <t>ゼンコク</t>
    </rPh>
    <rPh sb="298" eb="300">
      <t>ヘイキン</t>
    </rPh>
    <rPh sb="301" eb="303">
      <t>ルイジ</t>
    </rPh>
    <rPh sb="303" eb="305">
      <t>ダンタイ</t>
    </rPh>
    <rPh sb="305" eb="307">
      <t>ヘイキン</t>
    </rPh>
    <rPh sb="308" eb="309">
      <t>クラ</t>
    </rPh>
    <rPh sb="310" eb="311">
      <t>オオ</t>
    </rPh>
    <rPh sb="313" eb="315">
      <t>シタマワ</t>
    </rPh>
    <rPh sb="321" eb="323">
      <t>オスイ</t>
    </rPh>
    <rPh sb="323" eb="325">
      <t>ショリ</t>
    </rPh>
    <rPh sb="325" eb="326">
      <t>ヒ</t>
    </rPh>
    <rPh sb="327" eb="330">
      <t>シヨウリョウ</t>
    </rPh>
    <rPh sb="330" eb="332">
      <t>シュウニュウ</t>
    </rPh>
    <rPh sb="333" eb="334">
      <t>マカナ</t>
    </rPh>
    <rPh sb="339" eb="341">
      <t>ジョウキョウ</t>
    </rPh>
    <rPh sb="345" eb="347">
      <t>テキセイ</t>
    </rPh>
    <rPh sb="347" eb="349">
      <t>リョウキン</t>
    </rPh>
    <rPh sb="351" eb="353">
      <t>カイテイ</t>
    </rPh>
    <rPh sb="353" eb="355">
      <t>タイオウ</t>
    </rPh>
    <rPh sb="356" eb="357">
      <t>ミ</t>
    </rPh>
    <rPh sb="357" eb="359">
      <t>セツゾク</t>
    </rPh>
    <rPh sb="359" eb="361">
      <t>セタイ</t>
    </rPh>
    <rPh sb="365" eb="366">
      <t>ト</t>
    </rPh>
    <rPh sb="367" eb="368">
      <t>ク</t>
    </rPh>
    <rPh sb="370" eb="371">
      <t>オオ</t>
    </rPh>
    <rPh sb="373" eb="375">
      <t>カダイ</t>
    </rPh>
    <rPh sb="389" eb="391">
      <t>ゼンコク</t>
    </rPh>
    <rPh sb="391" eb="393">
      <t>ヘイキン</t>
    </rPh>
    <rPh sb="402" eb="403">
      <t>タカ</t>
    </rPh>
    <rPh sb="404" eb="406">
      <t>ケイコウ</t>
    </rPh>
    <rPh sb="474" eb="476">
      <t>キンネン</t>
    </rPh>
    <rPh sb="476" eb="477">
      <t>ヨコ</t>
    </rPh>
    <rPh sb="485" eb="486">
      <t>リツ</t>
    </rPh>
    <rPh sb="513" eb="514">
      <t>ト</t>
    </rPh>
    <rPh sb="515" eb="516">
      <t>ク</t>
    </rPh>
    <rPh sb="518" eb="520">
      <t>キョウカ</t>
    </rPh>
    <rPh sb="521" eb="523">
      <t>ケイゾク</t>
    </rPh>
    <rPh sb="528" eb="530">
      <t>リョウキン</t>
    </rPh>
    <rPh sb="530" eb="532">
      <t>カイテイ</t>
    </rPh>
    <rPh sb="532" eb="534">
      <t>タイオウ</t>
    </rPh>
    <rPh sb="535" eb="536">
      <t>オコナ</t>
    </rPh>
    <rPh sb="537" eb="539">
      <t>ゾウシュウ</t>
    </rPh>
    <rPh sb="540" eb="541">
      <t>ト</t>
    </rPh>
    <rPh sb="542" eb="543">
      <t>ク</t>
    </rPh>
    <rPh sb="544" eb="546">
      <t>ヒツヨウ</t>
    </rPh>
    <phoneticPr fontId="4"/>
  </si>
  <si>
    <t>　当町の公共下水道事業は平成9年度に建設開始、平成14年度から供用開始され22年が経過しました。
　事業運営も整備から維持管理へ移行してきています。十分な使用料収入が確保できていないため、一般会計繰入金により収支を賄う割合が大きく、料金改定の実施や接続率向上の取り組みを進め、基準外繰入を抑制していく必要があります。
　管渠の老朽化はまだ進んでいない状況ですが、処理場等の機械設備等は改修時期を迎えており、更新費用が増加していく見込みです。
　人口減少による使用料収入の減少が見込まれる中、維持管理費や施設更新費用の増加が見込まれることから、料金改定等増収への取り組みを行いながら、一層の経営効率化及び適切な施設更新に取り組んでいく必要があります。</t>
    <rPh sb="39" eb="40">
      <t>ネン</t>
    </rPh>
    <rPh sb="41" eb="43">
      <t>ケイカ</t>
    </rPh>
    <rPh sb="50" eb="52">
      <t>ジギョウ</t>
    </rPh>
    <rPh sb="52" eb="54">
      <t>ウンエイ</t>
    </rPh>
    <rPh sb="55" eb="57">
      <t>セイビ</t>
    </rPh>
    <rPh sb="59" eb="61">
      <t>イジ</t>
    </rPh>
    <rPh sb="61" eb="63">
      <t>カンリ</t>
    </rPh>
    <rPh sb="64" eb="66">
      <t>イコウ</t>
    </rPh>
    <rPh sb="77" eb="79">
      <t>シヨウ</t>
    </rPh>
    <rPh sb="94" eb="96">
      <t>イッパン</t>
    </rPh>
    <rPh sb="96" eb="98">
      <t>カイケイ</t>
    </rPh>
    <rPh sb="98" eb="100">
      <t>クリイレ</t>
    </rPh>
    <rPh sb="100" eb="101">
      <t>キン</t>
    </rPh>
    <rPh sb="104" eb="106">
      <t>シュウシ</t>
    </rPh>
    <rPh sb="107" eb="108">
      <t>マカナ</t>
    </rPh>
    <rPh sb="109" eb="111">
      <t>ワリアイ</t>
    </rPh>
    <rPh sb="112" eb="113">
      <t>オオ</t>
    </rPh>
    <rPh sb="116" eb="118">
      <t>リョウキン</t>
    </rPh>
    <rPh sb="118" eb="120">
      <t>カイテイ</t>
    </rPh>
    <rPh sb="121" eb="123">
      <t>ジッシ</t>
    </rPh>
    <rPh sb="130" eb="131">
      <t>ト</t>
    </rPh>
    <rPh sb="132" eb="133">
      <t>ク</t>
    </rPh>
    <rPh sb="135" eb="136">
      <t>スス</t>
    </rPh>
    <rPh sb="138" eb="140">
      <t>キジュン</t>
    </rPh>
    <rPh sb="140" eb="141">
      <t>ガイ</t>
    </rPh>
    <rPh sb="141" eb="143">
      <t>クリイレ</t>
    </rPh>
    <rPh sb="144" eb="146">
      <t>ヨクセイ</t>
    </rPh>
    <rPh sb="150" eb="152">
      <t>ヒツヨウ</t>
    </rPh>
    <rPh sb="160" eb="162">
      <t>カンキョ</t>
    </rPh>
    <rPh sb="175" eb="177">
      <t>ジョウキョウ</t>
    </rPh>
    <rPh sb="181" eb="184">
      <t>ショリジョウ</t>
    </rPh>
    <rPh sb="184" eb="185">
      <t>トウ</t>
    </rPh>
    <rPh sb="186" eb="188">
      <t>キカイ</t>
    </rPh>
    <rPh sb="188" eb="190">
      <t>セツビ</t>
    </rPh>
    <rPh sb="190" eb="191">
      <t>ナド</t>
    </rPh>
    <rPh sb="192" eb="194">
      <t>カイシュウ</t>
    </rPh>
    <rPh sb="194" eb="196">
      <t>ジキ</t>
    </rPh>
    <rPh sb="197" eb="198">
      <t>ムカ</t>
    </rPh>
    <rPh sb="203" eb="205">
      <t>コウシン</t>
    </rPh>
    <rPh sb="205" eb="207">
      <t>ヒヨウ</t>
    </rPh>
    <rPh sb="208" eb="209">
      <t>ゾウ</t>
    </rPh>
    <rPh sb="209" eb="210">
      <t>カ</t>
    </rPh>
    <rPh sb="214" eb="216">
      <t>ミコ</t>
    </rPh>
    <rPh sb="222" eb="224">
      <t>ジンコウ</t>
    </rPh>
    <rPh sb="224" eb="226">
      <t>ゲンショウ</t>
    </rPh>
    <rPh sb="229" eb="232">
      <t>シヨウリョウ</t>
    </rPh>
    <rPh sb="232" eb="234">
      <t>シュウニュウ</t>
    </rPh>
    <rPh sb="235" eb="237">
      <t>ゲンショウ</t>
    </rPh>
    <rPh sb="238" eb="240">
      <t>ミコ</t>
    </rPh>
    <rPh sb="243" eb="244">
      <t>ナカ</t>
    </rPh>
    <rPh sb="245" eb="250">
      <t>イジカンリヒ</t>
    </rPh>
    <rPh sb="251" eb="253">
      <t>シセツ</t>
    </rPh>
    <rPh sb="253" eb="255">
      <t>コウシン</t>
    </rPh>
    <rPh sb="255" eb="257">
      <t>ヒヨウ</t>
    </rPh>
    <rPh sb="258" eb="259">
      <t>ゾウ</t>
    </rPh>
    <rPh sb="259" eb="260">
      <t>カ</t>
    </rPh>
    <rPh sb="261" eb="263">
      <t>ミコ</t>
    </rPh>
    <rPh sb="271" eb="273">
      <t>リョウキン</t>
    </rPh>
    <rPh sb="273" eb="275">
      <t>カイテイ</t>
    </rPh>
    <rPh sb="275" eb="276">
      <t>ナド</t>
    </rPh>
    <rPh sb="276" eb="278">
      <t>ゾウシュウ</t>
    </rPh>
    <rPh sb="280" eb="281">
      <t>ト</t>
    </rPh>
    <rPh sb="282" eb="283">
      <t>ク</t>
    </rPh>
    <rPh sb="285" eb="286">
      <t>オコナ</t>
    </rPh>
    <rPh sb="304" eb="306">
      <t>シセツ</t>
    </rPh>
    <rPh sb="309" eb="310">
      <t>ト</t>
    </rPh>
    <rPh sb="311" eb="312">
      <t>ク</t>
    </rPh>
    <rPh sb="316" eb="318">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</si>
</sst>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760-4EA0-AC84-2C33A623491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1.65</c:v>
                </c:pt>
                <c:pt idx="2">
                  <c:v>0.14000000000000001</c:v>
                </c:pt>
                <c:pt idx="3">
                  <c:v>0.09</c:v>
                </c:pt>
                <c:pt idx="4">
                  <c:v>0.1</c:v>
                </c:pt>
              </c:numCache>
            </c:numRef>
          </c:val>
          <c:smooth val="0"/>
          <c:extLst>
            <c:ext xmlns:c16="http://schemas.microsoft.com/office/drawing/2014/chart" uri="{C3380CC4-5D6E-409C-BE32-E72D297353CC}">
              <c16:uniqueId val="{00000001-4760-4EA0-AC84-2C33A623491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101.65</c:v>
                </c:pt>
                <c:pt idx="1">
                  <c:v>102.78</c:v>
                </c:pt>
                <c:pt idx="2">
                  <c:v>107</c:v>
                </c:pt>
                <c:pt idx="3">
                  <c:v>104.02</c:v>
                </c:pt>
                <c:pt idx="4">
                  <c:v>104.06</c:v>
                </c:pt>
              </c:numCache>
            </c:numRef>
          </c:val>
          <c:extLst>
            <c:ext xmlns:c16="http://schemas.microsoft.com/office/drawing/2014/chart" uri="{C3380CC4-5D6E-409C-BE32-E72D297353CC}">
              <c16:uniqueId val="{00000000-526E-4F6D-BDA5-CF8D68CABD1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106.57</c:v>
                </c:pt>
                <c:pt idx="1">
                  <c:v>107.21</c:v>
                </c:pt>
                <c:pt idx="2">
                  <c:v>107.08</c:v>
                </c:pt>
                <c:pt idx="3">
                  <c:v>107.19</c:v>
                </c:pt>
                <c:pt idx="4">
                  <c:v>107.04</c:v>
                </c:pt>
              </c:numCache>
            </c:numRef>
          </c:val>
          <c:smooth val="0"/>
          <c:extLst>
            <c:ext xmlns:c16="http://schemas.microsoft.com/office/drawing/2014/chart" uri="{C3380CC4-5D6E-409C-BE32-E72D297353CC}">
              <c16:uniqueId val="{00000001-526E-4F6D-BDA5-CF8D68CABD1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34.409999999999997</c:v>
                </c:pt>
                <c:pt idx="1">
                  <c:v>35.909999999999997</c:v>
                </c:pt>
                <c:pt idx="2">
                  <c:v>37.36</c:v>
                </c:pt>
                <c:pt idx="3">
                  <c:v>38.96</c:v>
                </c:pt>
                <c:pt idx="4">
                  <c:v>39.86</c:v>
                </c:pt>
              </c:numCache>
            </c:numRef>
          </c:val>
          <c:extLst>
            <c:ext xmlns:c16="http://schemas.microsoft.com/office/drawing/2014/chart" uri="{C3380CC4-5D6E-409C-BE32-E72D297353CC}">
              <c16:uniqueId val="{00000000-44B7-46C2-99B1-FE954060364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15.85</c:v>
                </c:pt>
                <c:pt idx="1">
                  <c:v>12.7</c:v>
                </c:pt>
                <c:pt idx="2">
                  <c:v>14.65</c:v>
                </c:pt>
                <c:pt idx="3">
                  <c:v>22.89</c:v>
                </c:pt>
                <c:pt idx="4">
                  <c:v>23.37</c:v>
                </c:pt>
              </c:numCache>
            </c:numRef>
          </c:val>
          <c:smooth val="0"/>
          <c:extLst>
            <c:ext xmlns:c16="http://schemas.microsoft.com/office/drawing/2014/chart" uri="{C3380CC4-5D6E-409C-BE32-E72D297353CC}">
              <c16:uniqueId val="{00000001-44B7-46C2-99B1-FE954060364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568-411D-9827-5596ECA1785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0.1</c:v>
                </c:pt>
                <c:pt idx="3">
                  <c:v>0</c:v>
                </c:pt>
                <c:pt idx="4">
                  <c:v>0</c:v>
                </c:pt>
              </c:numCache>
            </c:numRef>
          </c:val>
          <c:smooth val="0"/>
          <c:extLst>
            <c:ext xmlns:c16="http://schemas.microsoft.com/office/drawing/2014/chart" uri="{C3380CC4-5D6E-409C-BE32-E72D297353CC}">
              <c16:uniqueId val="{00000001-9568-411D-9827-5596ECA1785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43D-4A45-A2CA-C2AA2EE8943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53.44</c:v>
                </c:pt>
                <c:pt idx="1">
                  <c:v>43.71</c:v>
                </c:pt>
                <c:pt idx="2">
                  <c:v>45.94</c:v>
                </c:pt>
                <c:pt idx="3">
                  <c:v>31.07</c:v>
                </c:pt>
                <c:pt idx="4">
                  <c:v>37.43</c:v>
                </c:pt>
              </c:numCache>
            </c:numRef>
          </c:val>
          <c:smooth val="0"/>
          <c:extLst>
            <c:ext xmlns:c16="http://schemas.microsoft.com/office/drawing/2014/chart" uri="{C3380CC4-5D6E-409C-BE32-E72D297353CC}">
              <c16:uniqueId val="{00000001-543D-4A45-A2CA-C2AA2EE8943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38.49</c:v>
                </c:pt>
                <c:pt idx="1">
                  <c:v>27.55</c:v>
                </c:pt>
                <c:pt idx="2">
                  <c:v>29.05</c:v>
                </c:pt>
                <c:pt idx="3">
                  <c:v>31.13</c:v>
                </c:pt>
                <c:pt idx="4">
                  <c:v>38.81</c:v>
                </c:pt>
              </c:numCache>
            </c:numRef>
          </c:val>
          <c:extLst>
            <c:ext xmlns:c16="http://schemas.microsoft.com/office/drawing/2014/chart" uri="{C3380CC4-5D6E-409C-BE32-E72D297353CC}">
              <c16:uniqueId val="{00000000-144A-4A05-9CB3-6593A81AEA4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47.03</c:v>
                </c:pt>
                <c:pt idx="1">
                  <c:v>40.67</c:v>
                </c:pt>
                <c:pt idx="2">
                  <c:v>47.7</c:v>
                </c:pt>
                <c:pt idx="3">
                  <c:v>51.09</c:v>
                </c:pt>
                <c:pt idx="4">
                  <c:v>57.42</c:v>
                </c:pt>
              </c:numCache>
            </c:numRef>
          </c:val>
          <c:smooth val="0"/>
          <c:extLst>
            <c:ext xmlns:c16="http://schemas.microsoft.com/office/drawing/2014/chart" uri="{C3380CC4-5D6E-409C-BE32-E72D297353CC}">
              <c16:uniqueId val="{00000001-144A-4A05-9CB3-6593A81AEA4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5373.08</c:v>
                </c:pt>
                <c:pt idx="1">
                  <c:v>5124.54</c:v>
                </c:pt>
                <c:pt idx="2">
                  <c:v>4789.6400000000003</c:v>
                </c:pt>
                <c:pt idx="3">
                  <c:v>4763.13</c:v>
                </c:pt>
                <c:pt idx="4">
                  <c:v>4773.5</c:v>
                </c:pt>
              </c:numCache>
            </c:numRef>
          </c:val>
          <c:extLst>
            <c:ext xmlns:c16="http://schemas.microsoft.com/office/drawing/2014/chart" uri="{C3380CC4-5D6E-409C-BE32-E72D297353CC}">
              <c16:uniqueId val="{00000000-D621-4E28-B231-D475DCBC59A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1001.3</c:v>
                </c:pt>
                <c:pt idx="1">
                  <c:v>1050.51</c:v>
                </c:pt>
                <c:pt idx="2">
                  <c:v>1102.01</c:v>
                </c:pt>
                <c:pt idx="3">
                  <c:v>1194.56</c:v>
                </c:pt>
                <c:pt idx="4">
                  <c:v>1174.6099999999999</c:v>
                </c:pt>
              </c:numCache>
            </c:numRef>
          </c:val>
          <c:smooth val="0"/>
          <c:extLst>
            <c:ext xmlns:c16="http://schemas.microsoft.com/office/drawing/2014/chart" uri="{C3380CC4-5D6E-409C-BE32-E72D297353CC}">
              <c16:uniqueId val="{00000001-D621-4E28-B231-D475DCBC59A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66.52</c:v>
                </c:pt>
                <c:pt idx="1">
                  <c:v>49.93</c:v>
                </c:pt>
                <c:pt idx="2">
                  <c:v>51.77</c:v>
                </c:pt>
                <c:pt idx="3">
                  <c:v>55.86</c:v>
                </c:pt>
                <c:pt idx="4">
                  <c:v>40.159999999999997</c:v>
                </c:pt>
              </c:numCache>
            </c:numRef>
          </c:val>
          <c:extLst>
            <c:ext xmlns:c16="http://schemas.microsoft.com/office/drawing/2014/chart" uri="{C3380CC4-5D6E-409C-BE32-E72D297353CC}">
              <c16:uniqueId val="{00000000-9BBA-45A1-87A6-F83C089BE1D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81.88</c:v>
                </c:pt>
                <c:pt idx="1">
                  <c:v>82.65</c:v>
                </c:pt>
                <c:pt idx="2">
                  <c:v>82.55</c:v>
                </c:pt>
                <c:pt idx="3">
                  <c:v>76.78</c:v>
                </c:pt>
                <c:pt idx="4">
                  <c:v>75.41</c:v>
                </c:pt>
              </c:numCache>
            </c:numRef>
          </c:val>
          <c:smooth val="0"/>
          <c:extLst>
            <c:ext xmlns:c16="http://schemas.microsoft.com/office/drawing/2014/chart" uri="{C3380CC4-5D6E-409C-BE32-E72D297353CC}">
              <c16:uniqueId val="{00000001-9BBA-45A1-87A6-F83C089BE1D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221.28</c:v>
                </c:pt>
                <c:pt idx="1">
                  <c:v>312.82</c:v>
                </c:pt>
                <c:pt idx="2">
                  <c:v>285</c:v>
                </c:pt>
                <c:pt idx="3">
                  <c:v>264.87</c:v>
                </c:pt>
                <c:pt idx="4">
                  <c:v>368.78</c:v>
                </c:pt>
              </c:numCache>
            </c:numRef>
          </c:val>
          <c:extLst>
            <c:ext xmlns:c16="http://schemas.microsoft.com/office/drawing/2014/chart" uri="{C3380CC4-5D6E-409C-BE32-E72D297353CC}">
              <c16:uniqueId val="{00000000-FAC6-4164-BDF5-447E38DC5C8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187.55</c:v>
                </c:pt>
                <c:pt idx="1">
                  <c:v>186.3</c:v>
                </c:pt>
                <c:pt idx="2">
                  <c:v>188.38</c:v>
                </c:pt>
                <c:pt idx="3">
                  <c:v>224.31</c:v>
                </c:pt>
                <c:pt idx="4">
                  <c:v>223.48</c:v>
                </c:pt>
              </c:numCache>
            </c:numRef>
          </c:val>
          <c:smooth val="0"/>
          <c:extLst>
            <c:ext xmlns:c16="http://schemas.microsoft.com/office/drawing/2014/chart" uri="{C3380CC4-5D6E-409C-BE32-E72D297353CC}">
              <c16:uniqueId val="{00000001-FAC6-4164-BDF5-447E38DC5C8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27.6</c:v>
                </c:pt>
                <c:pt idx="1">
                  <c:v>26.1</c:v>
                </c:pt>
                <c:pt idx="2">
                  <c:v>29.2</c:v>
                </c:pt>
                <c:pt idx="3">
                  <c:v>29.53</c:v>
                </c:pt>
                <c:pt idx="4">
                  <c:v>28.73</c:v>
                </c:pt>
              </c:numCache>
            </c:numRef>
          </c:val>
          <c:extLst>
            <c:ext xmlns:c16="http://schemas.microsoft.com/office/drawing/2014/chart" uri="{C3380CC4-5D6E-409C-BE32-E72D297353CC}">
              <c16:uniqueId val="{00000000-7B17-4F0E-B14C-FE527EBF423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50.94</c:v>
                </c:pt>
                <c:pt idx="1">
                  <c:v>50.53</c:v>
                </c:pt>
                <c:pt idx="2">
                  <c:v>51.42</c:v>
                </c:pt>
                <c:pt idx="3">
                  <c:v>47.32</c:v>
                </c:pt>
                <c:pt idx="4">
                  <c:v>48.03</c:v>
                </c:pt>
              </c:numCache>
            </c:numRef>
          </c:val>
          <c:smooth val="0"/>
          <c:extLst>
            <c:ext xmlns:c16="http://schemas.microsoft.com/office/drawing/2014/chart" uri="{C3380CC4-5D6E-409C-BE32-E72D297353CC}">
              <c16:uniqueId val="{00000001-7B17-4F0E-B14C-FE527EBF423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65.900000000000006</c:v>
                </c:pt>
                <c:pt idx="1">
                  <c:v>67.88</c:v>
                </c:pt>
                <c:pt idx="2">
                  <c:v>68.36</c:v>
                </c:pt>
                <c:pt idx="3">
                  <c:v>70.33</c:v>
                </c:pt>
                <c:pt idx="4">
                  <c:v>67.989999999999995</c:v>
                </c:pt>
              </c:numCache>
            </c:numRef>
          </c:val>
          <c:extLst>
            <c:ext xmlns:c16="http://schemas.microsoft.com/office/drawing/2014/chart" uri="{C3380CC4-5D6E-409C-BE32-E72D297353CC}">
              <c16:uniqueId val="{00000000-F024-4C5E-9313-3B979A6B9BD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82.55</c:v>
                </c:pt>
                <c:pt idx="1">
                  <c:v>82.08</c:v>
                </c:pt>
                <c:pt idx="2">
                  <c:v>81.34</c:v>
                </c:pt>
                <c:pt idx="3">
                  <c:v>81.33</c:v>
                </c:pt>
                <c:pt idx="4">
                  <c:v>80.95</c:v>
                </c:pt>
              </c:numCache>
            </c:numRef>
          </c:val>
          <c:smooth val="0"/>
          <c:extLst>
            <c:ext xmlns:c16="http://schemas.microsoft.com/office/drawing/2014/chart" uri="{C3380CC4-5D6E-409C-BE32-E72D297353CC}">
              <c16:uniqueId val="{00000001-F024-4C5E-9313-3B979A6B9BD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39" zoomScale="80" zoomScaleNormal="80" workbookViewId="0">
      <selection activeCell="CA66" sqref="CA6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岩手町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Cd2</v>
      </c>
      <c r="X8" s="65"/>
      <c r="Y8" s="65"/>
      <c r="Z8" s="65"/>
      <c r="AA8" s="65"/>
      <c r="AB8" s="65"/>
      <c r="AC8" s="65"/>
      <c r="AD8" s="66" t="str">
        <f>データ!$M$6</f>
        <v>非設置</v>
      </c>
      <c r="AE8" s="66"/>
      <c r="AF8" s="66"/>
      <c r="AG8" s="66"/>
      <c r="AH8" s="66"/>
      <c r="AI8" s="66"/>
      <c r="AJ8" s="66"/>
      <c r="AK8" s="3"/>
      <c r="AL8" s="54">
        <f>データ!S6</f>
        <v>11841</v>
      </c>
      <c r="AM8" s="54"/>
      <c r="AN8" s="54"/>
      <c r="AO8" s="54"/>
      <c r="AP8" s="54"/>
      <c r="AQ8" s="54"/>
      <c r="AR8" s="54"/>
      <c r="AS8" s="54"/>
      <c r="AT8" s="53">
        <f>データ!T6</f>
        <v>360.46</v>
      </c>
      <c r="AU8" s="53"/>
      <c r="AV8" s="53"/>
      <c r="AW8" s="53"/>
      <c r="AX8" s="53"/>
      <c r="AY8" s="53"/>
      <c r="AZ8" s="53"/>
      <c r="BA8" s="53"/>
      <c r="BB8" s="53">
        <f>データ!U6</f>
        <v>32.85</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54.52</v>
      </c>
      <c r="J10" s="53"/>
      <c r="K10" s="53"/>
      <c r="L10" s="53"/>
      <c r="M10" s="53"/>
      <c r="N10" s="53"/>
      <c r="O10" s="53"/>
      <c r="P10" s="53">
        <f>データ!P6</f>
        <v>49.91</v>
      </c>
      <c r="Q10" s="53"/>
      <c r="R10" s="53"/>
      <c r="S10" s="53"/>
      <c r="T10" s="53"/>
      <c r="U10" s="53"/>
      <c r="V10" s="53"/>
      <c r="W10" s="53">
        <f>データ!Q6</f>
        <v>95.81</v>
      </c>
      <c r="X10" s="53"/>
      <c r="Y10" s="53"/>
      <c r="Z10" s="53"/>
      <c r="AA10" s="53"/>
      <c r="AB10" s="53"/>
      <c r="AC10" s="53"/>
      <c r="AD10" s="54">
        <f>データ!R6</f>
        <v>3214</v>
      </c>
      <c r="AE10" s="54"/>
      <c r="AF10" s="54"/>
      <c r="AG10" s="54"/>
      <c r="AH10" s="54"/>
      <c r="AI10" s="54"/>
      <c r="AJ10" s="54"/>
      <c r="AK10" s="2"/>
      <c r="AL10" s="54">
        <f>データ!V6</f>
        <v>5833</v>
      </c>
      <c r="AM10" s="54"/>
      <c r="AN10" s="54"/>
      <c r="AO10" s="54"/>
      <c r="AP10" s="54"/>
      <c r="AQ10" s="54"/>
      <c r="AR10" s="54"/>
      <c r="AS10" s="54"/>
      <c r="AT10" s="53">
        <f>データ!W6</f>
        <v>2.38</v>
      </c>
      <c r="AU10" s="53"/>
      <c r="AV10" s="53"/>
      <c r="AW10" s="53"/>
      <c r="AX10" s="53"/>
      <c r="AY10" s="53"/>
      <c r="AZ10" s="53"/>
      <c r="BA10" s="53"/>
      <c r="BB10" s="53">
        <f>データ!X6</f>
        <v>2450.84</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TNFoRnuHiEkAb/MqUHxnm4NUNC/4Sg0Tq7hNMvXXVH/aKCM71AHjbsO06M9VrIDMhABzjgVKCXOZ+WqaI8SnJA==" saltValue="DFLyGWZlrQQtK0p1QclfM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33031</v>
      </c>
      <c r="D6" s="19">
        <f t="shared" si="3"/>
        <v>46</v>
      </c>
      <c r="E6" s="19">
        <f t="shared" si="3"/>
        <v>17</v>
      </c>
      <c r="F6" s="19">
        <f t="shared" si="3"/>
        <v>1</v>
      </c>
      <c r="G6" s="19">
        <f t="shared" si="3"/>
        <v>0</v>
      </c>
      <c r="H6" s="19" t="str">
        <f t="shared" si="3"/>
        <v>岩手県　岩手町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54.52</v>
      </c>
      <c r="P6" s="20">
        <f t="shared" si="3"/>
        <v>49.91</v>
      </c>
      <c r="Q6" s="20">
        <f t="shared" si="3"/>
        <v>95.81</v>
      </c>
      <c r="R6" s="20">
        <f t="shared" si="3"/>
        <v>3214</v>
      </c>
      <c r="S6" s="20">
        <f t="shared" si="3"/>
        <v>11841</v>
      </c>
      <c r="T6" s="20">
        <f t="shared" si="3"/>
        <v>360.46</v>
      </c>
      <c r="U6" s="20">
        <f t="shared" si="3"/>
        <v>32.85</v>
      </c>
      <c r="V6" s="20">
        <f t="shared" si="3"/>
        <v>5833</v>
      </c>
      <c r="W6" s="20">
        <f t="shared" si="3"/>
        <v>2.38</v>
      </c>
      <c r="X6" s="20">
        <f t="shared" si="3"/>
        <v>2450.84</v>
      </c>
      <c r="Y6" s="21">
        <f>IF(Y7="",NA(),Y7)</f>
        <v>101.65</v>
      </c>
      <c r="Z6" s="21">
        <f t="shared" ref="Z6:AH6" si="4">IF(Z7="",NA(),Z7)</f>
        <v>102.78</v>
      </c>
      <c r="AA6" s="21">
        <f t="shared" si="4"/>
        <v>107</v>
      </c>
      <c r="AB6" s="21">
        <f t="shared" si="4"/>
        <v>104.02</v>
      </c>
      <c r="AC6" s="21">
        <f t="shared" si="4"/>
        <v>104.06</v>
      </c>
      <c r="AD6" s="21">
        <f t="shared" si="4"/>
        <v>106.57</v>
      </c>
      <c r="AE6" s="21">
        <f t="shared" si="4"/>
        <v>107.21</v>
      </c>
      <c r="AF6" s="21">
        <f t="shared" si="4"/>
        <v>107.08</v>
      </c>
      <c r="AG6" s="21">
        <f t="shared" si="4"/>
        <v>107.19</v>
      </c>
      <c r="AH6" s="21">
        <f t="shared" si="4"/>
        <v>107.04</v>
      </c>
      <c r="AI6" s="20" t="str">
        <f>IF(AI7="","",IF(AI7="-","【-】","【"&amp;SUBSTITUTE(TEXT(AI7,"#,##0.00"),"-","△")&amp;"】"))</f>
        <v>【105.91】</v>
      </c>
      <c r="AJ6" s="20">
        <f>IF(AJ7="",NA(),AJ7)</f>
        <v>0</v>
      </c>
      <c r="AK6" s="20">
        <f t="shared" ref="AK6:AS6" si="5">IF(AK7="",NA(),AK7)</f>
        <v>0</v>
      </c>
      <c r="AL6" s="20">
        <f t="shared" si="5"/>
        <v>0</v>
      </c>
      <c r="AM6" s="20">
        <f t="shared" si="5"/>
        <v>0</v>
      </c>
      <c r="AN6" s="20">
        <f t="shared" si="5"/>
        <v>0</v>
      </c>
      <c r="AO6" s="21">
        <f t="shared" si="5"/>
        <v>53.44</v>
      </c>
      <c r="AP6" s="21">
        <f t="shared" si="5"/>
        <v>43.71</v>
      </c>
      <c r="AQ6" s="21">
        <f t="shared" si="5"/>
        <v>45.94</v>
      </c>
      <c r="AR6" s="21">
        <f t="shared" si="5"/>
        <v>31.07</v>
      </c>
      <c r="AS6" s="21">
        <f t="shared" si="5"/>
        <v>37.43</v>
      </c>
      <c r="AT6" s="20" t="str">
        <f>IF(AT7="","",IF(AT7="-","【-】","【"&amp;SUBSTITUTE(TEXT(AT7,"#,##0.00"),"-","△")&amp;"】"))</f>
        <v>【3.03】</v>
      </c>
      <c r="AU6" s="21">
        <f>IF(AU7="",NA(),AU7)</f>
        <v>38.49</v>
      </c>
      <c r="AV6" s="21">
        <f t="shared" ref="AV6:BD6" si="6">IF(AV7="",NA(),AV7)</f>
        <v>27.55</v>
      </c>
      <c r="AW6" s="21">
        <f t="shared" si="6"/>
        <v>29.05</v>
      </c>
      <c r="AX6" s="21">
        <f t="shared" si="6"/>
        <v>31.13</v>
      </c>
      <c r="AY6" s="21">
        <f t="shared" si="6"/>
        <v>38.81</v>
      </c>
      <c r="AZ6" s="21">
        <f t="shared" si="6"/>
        <v>47.03</v>
      </c>
      <c r="BA6" s="21">
        <f t="shared" si="6"/>
        <v>40.67</v>
      </c>
      <c r="BB6" s="21">
        <f t="shared" si="6"/>
        <v>47.7</v>
      </c>
      <c r="BC6" s="21">
        <f t="shared" si="6"/>
        <v>51.09</v>
      </c>
      <c r="BD6" s="21">
        <f t="shared" si="6"/>
        <v>57.42</v>
      </c>
      <c r="BE6" s="20" t="str">
        <f>IF(BE7="","",IF(BE7="-","【-】","【"&amp;SUBSTITUTE(TEXT(BE7,"#,##0.00"),"-","△")&amp;"】"))</f>
        <v>【78.43】</v>
      </c>
      <c r="BF6" s="21">
        <f>IF(BF7="",NA(),BF7)</f>
        <v>5373.08</v>
      </c>
      <c r="BG6" s="21">
        <f t="shared" ref="BG6:BO6" si="7">IF(BG7="",NA(),BG7)</f>
        <v>5124.54</v>
      </c>
      <c r="BH6" s="21">
        <f t="shared" si="7"/>
        <v>4789.6400000000003</v>
      </c>
      <c r="BI6" s="21">
        <f t="shared" si="7"/>
        <v>4763.13</v>
      </c>
      <c r="BJ6" s="21">
        <f t="shared" si="7"/>
        <v>4773.5</v>
      </c>
      <c r="BK6" s="21">
        <f t="shared" si="7"/>
        <v>1001.3</v>
      </c>
      <c r="BL6" s="21">
        <f t="shared" si="7"/>
        <v>1050.51</v>
      </c>
      <c r="BM6" s="21">
        <f t="shared" si="7"/>
        <v>1102.01</v>
      </c>
      <c r="BN6" s="21">
        <f t="shared" si="7"/>
        <v>1194.56</v>
      </c>
      <c r="BO6" s="21">
        <f t="shared" si="7"/>
        <v>1174.6099999999999</v>
      </c>
      <c r="BP6" s="20" t="str">
        <f>IF(BP7="","",IF(BP7="-","【-】","【"&amp;SUBSTITUTE(TEXT(BP7,"#,##0.00"),"-","△")&amp;"】"))</f>
        <v>【630.82】</v>
      </c>
      <c r="BQ6" s="21">
        <f>IF(BQ7="",NA(),BQ7)</f>
        <v>66.52</v>
      </c>
      <c r="BR6" s="21">
        <f t="shared" ref="BR6:BZ6" si="8">IF(BR7="",NA(),BR7)</f>
        <v>49.93</v>
      </c>
      <c r="BS6" s="21">
        <f t="shared" si="8"/>
        <v>51.77</v>
      </c>
      <c r="BT6" s="21">
        <f t="shared" si="8"/>
        <v>55.86</v>
      </c>
      <c r="BU6" s="21">
        <f t="shared" si="8"/>
        <v>40.159999999999997</v>
      </c>
      <c r="BV6" s="21">
        <f t="shared" si="8"/>
        <v>81.88</v>
      </c>
      <c r="BW6" s="21">
        <f t="shared" si="8"/>
        <v>82.65</v>
      </c>
      <c r="BX6" s="21">
        <f t="shared" si="8"/>
        <v>82.55</v>
      </c>
      <c r="BY6" s="21">
        <f t="shared" si="8"/>
        <v>76.78</v>
      </c>
      <c r="BZ6" s="21">
        <f t="shared" si="8"/>
        <v>75.41</v>
      </c>
      <c r="CA6" s="20" t="str">
        <f>IF(CA7="","",IF(CA7="-","【-】","【"&amp;SUBSTITUTE(TEXT(CA7,"#,##0.00"),"-","△")&amp;"】"))</f>
        <v>【97.81】</v>
      </c>
      <c r="CB6" s="21">
        <f>IF(CB7="",NA(),CB7)</f>
        <v>221.28</v>
      </c>
      <c r="CC6" s="21">
        <f t="shared" ref="CC6:CK6" si="9">IF(CC7="",NA(),CC7)</f>
        <v>312.82</v>
      </c>
      <c r="CD6" s="21">
        <f t="shared" si="9"/>
        <v>285</v>
      </c>
      <c r="CE6" s="21">
        <f t="shared" si="9"/>
        <v>264.87</v>
      </c>
      <c r="CF6" s="21">
        <f t="shared" si="9"/>
        <v>368.78</v>
      </c>
      <c r="CG6" s="21">
        <f t="shared" si="9"/>
        <v>187.55</v>
      </c>
      <c r="CH6" s="21">
        <f t="shared" si="9"/>
        <v>186.3</v>
      </c>
      <c r="CI6" s="21">
        <f t="shared" si="9"/>
        <v>188.38</v>
      </c>
      <c r="CJ6" s="21">
        <f t="shared" si="9"/>
        <v>224.31</v>
      </c>
      <c r="CK6" s="21">
        <f t="shared" si="9"/>
        <v>223.48</v>
      </c>
      <c r="CL6" s="20" t="str">
        <f>IF(CL7="","",IF(CL7="-","【-】","【"&amp;SUBSTITUTE(TEXT(CL7,"#,##0.00"),"-","△")&amp;"】"))</f>
        <v>【138.75】</v>
      </c>
      <c r="CM6" s="21">
        <f>IF(CM7="",NA(),CM7)</f>
        <v>27.6</v>
      </c>
      <c r="CN6" s="21">
        <f t="shared" ref="CN6:CV6" si="10">IF(CN7="",NA(),CN7)</f>
        <v>26.1</v>
      </c>
      <c r="CO6" s="21">
        <f t="shared" si="10"/>
        <v>29.2</v>
      </c>
      <c r="CP6" s="21">
        <f t="shared" si="10"/>
        <v>29.53</v>
      </c>
      <c r="CQ6" s="21">
        <f t="shared" si="10"/>
        <v>28.73</v>
      </c>
      <c r="CR6" s="21">
        <f t="shared" si="10"/>
        <v>50.94</v>
      </c>
      <c r="CS6" s="21">
        <f t="shared" si="10"/>
        <v>50.53</v>
      </c>
      <c r="CT6" s="21">
        <f t="shared" si="10"/>
        <v>51.42</v>
      </c>
      <c r="CU6" s="21">
        <f t="shared" si="10"/>
        <v>47.32</v>
      </c>
      <c r="CV6" s="21">
        <f t="shared" si="10"/>
        <v>48.03</v>
      </c>
      <c r="CW6" s="20" t="str">
        <f>IF(CW7="","",IF(CW7="-","【-】","【"&amp;SUBSTITUTE(TEXT(CW7,"#,##0.00"),"-","△")&amp;"】"))</f>
        <v>【58.94】</v>
      </c>
      <c r="CX6" s="21">
        <f>IF(CX7="",NA(),CX7)</f>
        <v>65.900000000000006</v>
      </c>
      <c r="CY6" s="21">
        <f t="shared" ref="CY6:DG6" si="11">IF(CY7="",NA(),CY7)</f>
        <v>67.88</v>
      </c>
      <c r="CZ6" s="21">
        <f t="shared" si="11"/>
        <v>68.36</v>
      </c>
      <c r="DA6" s="21">
        <f t="shared" si="11"/>
        <v>70.33</v>
      </c>
      <c r="DB6" s="21">
        <f t="shared" si="11"/>
        <v>67.989999999999995</v>
      </c>
      <c r="DC6" s="21">
        <f t="shared" si="11"/>
        <v>82.55</v>
      </c>
      <c r="DD6" s="21">
        <f t="shared" si="11"/>
        <v>82.08</v>
      </c>
      <c r="DE6" s="21">
        <f t="shared" si="11"/>
        <v>81.34</v>
      </c>
      <c r="DF6" s="21">
        <f t="shared" si="11"/>
        <v>81.33</v>
      </c>
      <c r="DG6" s="21">
        <f t="shared" si="11"/>
        <v>80.95</v>
      </c>
      <c r="DH6" s="20" t="str">
        <f>IF(DH7="","",IF(DH7="-","【-】","【"&amp;SUBSTITUTE(TEXT(DH7,"#,##0.00"),"-","△")&amp;"】"))</f>
        <v>【95.91】</v>
      </c>
      <c r="DI6" s="21">
        <f>IF(DI7="",NA(),DI7)</f>
        <v>34.409999999999997</v>
      </c>
      <c r="DJ6" s="21">
        <f t="shared" ref="DJ6:DR6" si="12">IF(DJ7="",NA(),DJ7)</f>
        <v>35.909999999999997</v>
      </c>
      <c r="DK6" s="21">
        <f t="shared" si="12"/>
        <v>37.36</v>
      </c>
      <c r="DL6" s="21">
        <f t="shared" si="12"/>
        <v>38.96</v>
      </c>
      <c r="DM6" s="21">
        <f t="shared" si="12"/>
        <v>39.86</v>
      </c>
      <c r="DN6" s="21">
        <f t="shared" si="12"/>
        <v>15.85</v>
      </c>
      <c r="DO6" s="21">
        <f t="shared" si="12"/>
        <v>12.7</v>
      </c>
      <c r="DP6" s="21">
        <f t="shared" si="12"/>
        <v>14.65</v>
      </c>
      <c r="DQ6" s="21">
        <f t="shared" si="12"/>
        <v>22.89</v>
      </c>
      <c r="DR6" s="21">
        <f t="shared" si="12"/>
        <v>23.37</v>
      </c>
      <c r="DS6" s="20" t="str">
        <f>IF(DS7="","",IF(DS7="-","【-】","【"&amp;SUBSTITUTE(TEXT(DS7,"#,##0.00"),"-","△")&amp;"】"))</f>
        <v>【41.09】</v>
      </c>
      <c r="DT6" s="20">
        <f>IF(DT7="",NA(),DT7)</f>
        <v>0</v>
      </c>
      <c r="DU6" s="20">
        <f t="shared" ref="DU6:EC6" si="13">IF(DU7="",NA(),DU7)</f>
        <v>0</v>
      </c>
      <c r="DV6" s="20">
        <f t="shared" si="13"/>
        <v>0</v>
      </c>
      <c r="DW6" s="20">
        <f t="shared" si="13"/>
        <v>0</v>
      </c>
      <c r="DX6" s="20">
        <f t="shared" si="13"/>
        <v>0</v>
      </c>
      <c r="DY6" s="20">
        <f t="shared" si="13"/>
        <v>0</v>
      </c>
      <c r="DZ6" s="20">
        <f t="shared" si="13"/>
        <v>0</v>
      </c>
      <c r="EA6" s="21">
        <f t="shared" si="13"/>
        <v>0.1</v>
      </c>
      <c r="EB6" s="20">
        <f t="shared" si="13"/>
        <v>0</v>
      </c>
      <c r="EC6" s="20">
        <f t="shared" si="13"/>
        <v>0</v>
      </c>
      <c r="ED6" s="20" t="str">
        <f>IF(ED7="","",IF(ED7="-","【-】","【"&amp;SUBSTITUTE(TEXT(ED7,"#,##0.00"),"-","△")&amp;"】"))</f>
        <v>【8.68】</v>
      </c>
      <c r="EE6" s="20">
        <f>IF(EE7="",NA(),EE7)</f>
        <v>0</v>
      </c>
      <c r="EF6" s="20">
        <f t="shared" ref="EF6:EN6" si="14">IF(EF7="",NA(),EF7)</f>
        <v>0</v>
      </c>
      <c r="EG6" s="20">
        <f t="shared" si="14"/>
        <v>0</v>
      </c>
      <c r="EH6" s="20">
        <f t="shared" si="14"/>
        <v>0</v>
      </c>
      <c r="EI6" s="20">
        <f t="shared" si="14"/>
        <v>0</v>
      </c>
      <c r="EJ6" s="21">
        <f t="shared" si="14"/>
        <v>0.15</v>
      </c>
      <c r="EK6" s="21">
        <f t="shared" si="14"/>
        <v>1.65</v>
      </c>
      <c r="EL6" s="21">
        <f t="shared" si="14"/>
        <v>0.14000000000000001</v>
      </c>
      <c r="EM6" s="21">
        <f t="shared" si="14"/>
        <v>0.09</v>
      </c>
      <c r="EN6" s="21">
        <f t="shared" si="14"/>
        <v>0.1</v>
      </c>
      <c r="EO6" s="20" t="str">
        <f>IF(EO7="","",IF(EO7="-","【-】","【"&amp;SUBSTITUTE(TEXT(EO7,"#,##0.00"),"-","△")&amp;"】"))</f>
        <v>【0.22】</v>
      </c>
    </row>
    <row r="7" spans="1:148" s="22" customFormat="1" x14ac:dyDescent="0.15">
      <c r="A7" s="14"/>
      <c r="B7" s="23">
        <v>2023</v>
      </c>
      <c r="C7" s="23">
        <v>33031</v>
      </c>
      <c r="D7" s="23">
        <v>46</v>
      </c>
      <c r="E7" s="23">
        <v>17</v>
      </c>
      <c r="F7" s="23">
        <v>1</v>
      </c>
      <c r="G7" s="23">
        <v>0</v>
      </c>
      <c r="H7" s="23" t="s">
        <v>96</v>
      </c>
      <c r="I7" s="23" t="s">
        <v>97</v>
      </c>
      <c r="J7" s="23" t="s">
        <v>98</v>
      </c>
      <c r="K7" s="23" t="s">
        <v>99</v>
      </c>
      <c r="L7" s="23" t="s">
        <v>100</v>
      </c>
      <c r="M7" s="23" t="s">
        <v>101</v>
      </c>
      <c r="N7" s="24" t="s">
        <v>102</v>
      </c>
      <c r="O7" s="24">
        <v>54.52</v>
      </c>
      <c r="P7" s="24">
        <v>49.91</v>
      </c>
      <c r="Q7" s="24">
        <v>95.81</v>
      </c>
      <c r="R7" s="24">
        <v>3214</v>
      </c>
      <c r="S7" s="24">
        <v>11841</v>
      </c>
      <c r="T7" s="24">
        <v>360.46</v>
      </c>
      <c r="U7" s="24">
        <v>32.85</v>
      </c>
      <c r="V7" s="24">
        <v>5833</v>
      </c>
      <c r="W7" s="24">
        <v>2.38</v>
      </c>
      <c r="X7" s="24">
        <v>2450.84</v>
      </c>
      <c r="Y7" s="24">
        <v>101.65</v>
      </c>
      <c r="Z7" s="24">
        <v>102.78</v>
      </c>
      <c r="AA7" s="24">
        <v>107</v>
      </c>
      <c r="AB7" s="24">
        <v>104.02</v>
      </c>
      <c r="AC7" s="24">
        <v>104.06</v>
      </c>
      <c r="AD7" s="24">
        <v>106.57</v>
      </c>
      <c r="AE7" s="24">
        <v>107.21</v>
      </c>
      <c r="AF7" s="24">
        <v>107.08</v>
      </c>
      <c r="AG7" s="24">
        <v>107.19</v>
      </c>
      <c r="AH7" s="24">
        <v>107.04</v>
      </c>
      <c r="AI7" s="24">
        <v>105.91</v>
      </c>
      <c r="AJ7" s="24">
        <v>0</v>
      </c>
      <c r="AK7" s="24">
        <v>0</v>
      </c>
      <c r="AL7" s="24">
        <v>0</v>
      </c>
      <c r="AM7" s="24">
        <v>0</v>
      </c>
      <c r="AN7" s="24">
        <v>0</v>
      </c>
      <c r="AO7" s="24">
        <v>53.44</v>
      </c>
      <c r="AP7" s="24">
        <v>43.71</v>
      </c>
      <c r="AQ7" s="24">
        <v>45.94</v>
      </c>
      <c r="AR7" s="24">
        <v>31.07</v>
      </c>
      <c r="AS7" s="24">
        <v>37.43</v>
      </c>
      <c r="AT7" s="24">
        <v>3.03</v>
      </c>
      <c r="AU7" s="24">
        <v>38.49</v>
      </c>
      <c r="AV7" s="24">
        <v>27.55</v>
      </c>
      <c r="AW7" s="24">
        <v>29.05</v>
      </c>
      <c r="AX7" s="24">
        <v>31.13</v>
      </c>
      <c r="AY7" s="24">
        <v>38.81</v>
      </c>
      <c r="AZ7" s="24">
        <v>47.03</v>
      </c>
      <c r="BA7" s="24">
        <v>40.67</v>
      </c>
      <c r="BB7" s="24">
        <v>47.7</v>
      </c>
      <c r="BC7" s="24">
        <v>51.09</v>
      </c>
      <c r="BD7" s="24">
        <v>57.42</v>
      </c>
      <c r="BE7" s="24">
        <v>78.430000000000007</v>
      </c>
      <c r="BF7" s="24">
        <v>5373.08</v>
      </c>
      <c r="BG7" s="24">
        <v>5124.54</v>
      </c>
      <c r="BH7" s="24">
        <v>4789.6400000000003</v>
      </c>
      <c r="BI7" s="24">
        <v>4763.13</v>
      </c>
      <c r="BJ7" s="24">
        <v>4773.5</v>
      </c>
      <c r="BK7" s="24">
        <v>1001.3</v>
      </c>
      <c r="BL7" s="24">
        <v>1050.51</v>
      </c>
      <c r="BM7" s="24">
        <v>1102.01</v>
      </c>
      <c r="BN7" s="24">
        <v>1194.56</v>
      </c>
      <c r="BO7" s="24">
        <v>1174.6099999999999</v>
      </c>
      <c r="BP7" s="24">
        <v>630.82000000000005</v>
      </c>
      <c r="BQ7" s="24">
        <v>66.52</v>
      </c>
      <c r="BR7" s="24">
        <v>49.93</v>
      </c>
      <c r="BS7" s="24">
        <v>51.77</v>
      </c>
      <c r="BT7" s="24">
        <v>55.86</v>
      </c>
      <c r="BU7" s="24">
        <v>40.159999999999997</v>
      </c>
      <c r="BV7" s="24">
        <v>81.88</v>
      </c>
      <c r="BW7" s="24">
        <v>82.65</v>
      </c>
      <c r="BX7" s="24">
        <v>82.55</v>
      </c>
      <c r="BY7" s="24">
        <v>76.78</v>
      </c>
      <c r="BZ7" s="24">
        <v>75.41</v>
      </c>
      <c r="CA7" s="24">
        <v>97.81</v>
      </c>
      <c r="CB7" s="24">
        <v>221.28</v>
      </c>
      <c r="CC7" s="24">
        <v>312.82</v>
      </c>
      <c r="CD7" s="24">
        <v>285</v>
      </c>
      <c r="CE7" s="24">
        <v>264.87</v>
      </c>
      <c r="CF7" s="24">
        <v>368.78</v>
      </c>
      <c r="CG7" s="24">
        <v>187.55</v>
      </c>
      <c r="CH7" s="24">
        <v>186.3</v>
      </c>
      <c r="CI7" s="24">
        <v>188.38</v>
      </c>
      <c r="CJ7" s="24">
        <v>224.31</v>
      </c>
      <c r="CK7" s="24">
        <v>223.48</v>
      </c>
      <c r="CL7" s="24">
        <v>138.75</v>
      </c>
      <c r="CM7" s="24">
        <v>27.6</v>
      </c>
      <c r="CN7" s="24">
        <v>26.1</v>
      </c>
      <c r="CO7" s="24">
        <v>29.2</v>
      </c>
      <c r="CP7" s="24">
        <v>29.53</v>
      </c>
      <c r="CQ7" s="24">
        <v>28.73</v>
      </c>
      <c r="CR7" s="24">
        <v>50.94</v>
      </c>
      <c r="CS7" s="24">
        <v>50.53</v>
      </c>
      <c r="CT7" s="24">
        <v>51.42</v>
      </c>
      <c r="CU7" s="24">
        <v>47.32</v>
      </c>
      <c r="CV7" s="24">
        <v>48.03</v>
      </c>
      <c r="CW7" s="24">
        <v>58.94</v>
      </c>
      <c r="CX7" s="24">
        <v>65.900000000000006</v>
      </c>
      <c r="CY7" s="24">
        <v>67.88</v>
      </c>
      <c r="CZ7" s="24">
        <v>68.36</v>
      </c>
      <c r="DA7" s="24">
        <v>70.33</v>
      </c>
      <c r="DB7" s="24">
        <v>67.989999999999995</v>
      </c>
      <c r="DC7" s="24">
        <v>82.55</v>
      </c>
      <c r="DD7" s="24">
        <v>82.08</v>
      </c>
      <c r="DE7" s="24">
        <v>81.34</v>
      </c>
      <c r="DF7" s="24">
        <v>81.33</v>
      </c>
      <c r="DG7" s="24">
        <v>80.95</v>
      </c>
      <c r="DH7" s="24">
        <v>95.91</v>
      </c>
      <c r="DI7" s="24">
        <v>34.409999999999997</v>
      </c>
      <c r="DJ7" s="24">
        <v>35.909999999999997</v>
      </c>
      <c r="DK7" s="24">
        <v>37.36</v>
      </c>
      <c r="DL7" s="24">
        <v>38.96</v>
      </c>
      <c r="DM7" s="24">
        <v>39.86</v>
      </c>
      <c r="DN7" s="24">
        <v>15.85</v>
      </c>
      <c r="DO7" s="24">
        <v>12.7</v>
      </c>
      <c r="DP7" s="24">
        <v>14.65</v>
      </c>
      <c r="DQ7" s="24">
        <v>22.89</v>
      </c>
      <c r="DR7" s="24">
        <v>23.37</v>
      </c>
      <c r="DS7" s="24">
        <v>41.09</v>
      </c>
      <c r="DT7" s="24">
        <v>0</v>
      </c>
      <c r="DU7" s="24">
        <v>0</v>
      </c>
      <c r="DV7" s="24">
        <v>0</v>
      </c>
      <c r="DW7" s="24">
        <v>0</v>
      </c>
      <c r="DX7" s="24">
        <v>0</v>
      </c>
      <c r="DY7" s="24">
        <v>0</v>
      </c>
      <c r="DZ7" s="24">
        <v>0</v>
      </c>
      <c r="EA7" s="24">
        <v>0.1</v>
      </c>
      <c r="EB7" s="24">
        <v>0</v>
      </c>
      <c r="EC7" s="24">
        <v>0</v>
      </c>
      <c r="ED7" s="24">
        <v>8.68</v>
      </c>
      <c r="EE7" s="24">
        <v>0</v>
      </c>
      <c r="EF7" s="24">
        <v>0</v>
      </c>
      <c r="EG7" s="24">
        <v>0</v>
      </c>
      <c r="EH7" s="24">
        <v>0</v>
      </c>
      <c r="EI7" s="24">
        <v>0</v>
      </c>
      <c r="EJ7" s="24">
        <v>0.15</v>
      </c>
      <c r="EK7" s="24">
        <v>1.65</v>
      </c>
      <c r="EL7" s="24">
        <v>0.14000000000000001</v>
      </c>
      <c r="EM7" s="24">
        <v>0.09</v>
      </c>
      <c r="EN7" s="24">
        <v>0.1</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n1824</cp:lastModifiedBy>
  <dcterms:created xsi:type="dcterms:W3CDTF">2025-01-24T06:57:55Z</dcterms:created>
  <dcterms:modified xsi:type="dcterms:W3CDTF">2025-02-06T11:41:44Z</dcterms:modified>
  <cp:category/>
</cp:coreProperties>
</file>