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72.16.1.57\水道事業所\水道事業所\01：共通\0104：庶務\010412：外部提出\R06\2025_01_31 公営企業に係る経営比較分析表（令和５年度決算）の分析等について\"/>
    </mc:Choice>
  </mc:AlternateContent>
  <xr:revisionPtr revIDLastSave="0" documentId="13_ncr:1_{9BBEDD95-177A-408A-8E19-74D4480BAB8D}" xr6:coauthVersionLast="47" xr6:coauthVersionMax="47" xr10:uidLastSave="{00000000-0000-0000-0000-000000000000}"/>
  <workbookProtection workbookAlgorithmName="SHA-512" workbookHashValue="wR+ueSzKfI5dg6dINtwtUBItrMaj8tKCkyrlzNgBxNaB6GW4psPKOKgCF0cPHv8QOEnDwXLCZkjPL3NXKdP5uQ==" workbookSaltValue="zBQcIIjGD/FIgOsutUsJ5Q=="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N6" i="5"/>
  <c r="B10" i="4" s="1"/>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F85" i="4"/>
  <c r="E85" i="4"/>
  <c r="BB10" i="4"/>
  <c r="AT10" i="4"/>
  <c r="AL10" i="4"/>
  <c r="W10" i="4"/>
  <c r="I10"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<sst xmlns="http://schemas.openxmlformats.org/spreadsheetml/2006/main" count="228" uniqueCount="112">
  <si>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</si>
  <si>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</si>
  <si>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</si>
  <si>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</si>
  <si>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</si>
  <si>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</si>
  <si>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</si>
  <si>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</si>
  <si>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</si>
  <si>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</si>
  <si>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</si>
  <si>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</si>
  <si>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</si>
  <si>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</si>
  <si>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</si>
  <si>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</si>
  <si>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</si>
  <si>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</si>
  <si>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</si>
  <si>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</si>
  <si>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</si>
  <si>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</si>
  <si>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</si>
  <si>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</si>
  <si>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</si>
  <si>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</si>
  <si>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</si>
  <si>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</si>
  <si>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</si>
  <si>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</si>
  <si>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</si>
  <si>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</si>
  <si>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</si>
  <si>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</si>
  <si>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</si>
  <si>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</si>
  <si>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</si>
  <si>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</si>
  <si>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</si>
  <si>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</si>
  <si>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</si>
  <si>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</si>
  <si>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</si>
  <si>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</si>
  <si>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</si>
  <si>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</si>
  <si>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</si>
  <si>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</si>
  <si>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</si>
  <si>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</si>
  <si>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</si>
  <si>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</si>
  <si>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</si>
  <si>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</si>
  <si>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</si>
  <si>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</si>
  <si>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</si>
  <si>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</si>
  <si>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</si>
  <si>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</si>
  <si>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</si>
  <si>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</si>
  <si>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</si>
  <si>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</si>
  <si>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</si>
  <si>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</si>
  <si>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</si>
  <si>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</si>
  <si>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</si>
  <si>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</si>
  <si>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</si>
  <si>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</si>
  <si>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</si>
  <si>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</si>
  <si>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</si>
  <si>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</si>
  <si>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</si>
  <si>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</si>
  <si>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</si>
  <si>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</si>
  <si>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</si>
  <si>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</si>
  <si>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</si>
  <si>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</si>
  <si>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</si>
  <si>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</si>
  <si>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</si>
  <si>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</si>
  <si>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</si>
  <si>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</si>
  <si>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</si>
  <si>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</si>
  <si>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</si>
  <si>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</si>
  <si>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</si>
  <si>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</si>
  <si>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</si>
  <si>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</si>
  <si>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</si>
  <si>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</si>
  <si>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</si>
  <si>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</si>
  <si>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</si>
  <si>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</si>
  <si>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</si>
  <si>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</si>
  <si>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</si>
  <si>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</si>
  <si>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</si>
  <si>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①有形固定資産減価償却率は、資産全体がどれだけ古くなっているかで、更新の必要性を表しています。当町は58.73％となっており平均より老朽化が進んでいる状況です。、
 ②管路経年化率は、耐用年数を超えた管路の割合で、管路の老朽化の度合いを示しています。耐用年数を超えた管路については、年々増加してきており、アセットマネジメントや耐震化の計画に基づきながら老朽管更新を進めます。
 ③管路更新率は、その年度に更新した管路の延長割合で、管路の更新ペースや更新状況を把握することができます。老朽管更新を年々行っておりますが、近年は、財政事情の厳しさから更新事業費の規模が縮小傾向にあります。
</t>
    <rPh sb="126" eb="128">
      <t>タイヨウ</t>
    </rPh>
    <rPh sb="128" eb="130">
      <t>ネンスウ</t>
    </rPh>
    <rPh sb="131" eb="132">
      <t>コ</t>
    </rPh>
    <rPh sb="134" eb="135">
      <t>カン</t>
    </rPh>
    <rPh sb="135" eb="136">
      <t>ロ</t>
    </rPh>
    <rPh sb="142" eb="144">
      <t>ネンネン</t>
    </rPh>
    <rPh sb="144" eb="146">
      <t>ゾウカ</t>
    </rPh>
    <rPh sb="164" eb="167">
      <t>タイシンカ</t>
    </rPh>
    <rPh sb="168" eb="170">
      <t>ケイカク</t>
    </rPh>
    <rPh sb="171" eb="172">
      <t>モト</t>
    </rPh>
    <rPh sb="177" eb="179">
      <t>ロウキュウ</t>
    </rPh>
    <rPh sb="179" eb="180">
      <t>カン</t>
    </rPh>
    <rPh sb="180" eb="182">
      <t>コウシン</t>
    </rPh>
    <rPh sb="183" eb="184">
      <t>スス</t>
    </rPh>
    <rPh sb="242" eb="245">
      <t>ロウキュウカン</t>
    </rPh>
    <rPh sb="245" eb="247">
      <t>コウシン</t>
    </rPh>
    <rPh sb="248" eb="250">
      <t>ネンネン</t>
    </rPh>
    <rPh sb="250" eb="251">
      <t>オコナ</t>
    </rPh>
    <rPh sb="259" eb="261">
      <t>キンネン</t>
    </rPh>
    <rPh sb="263" eb="265">
      <t>ザイセイ</t>
    </rPh>
    <rPh sb="265" eb="267">
      <t>ジジョウ</t>
    </rPh>
    <rPh sb="268" eb="269">
      <t>キビ</t>
    </rPh>
    <rPh sb="273" eb="275">
      <t>コウシン</t>
    </rPh>
    <rPh sb="275" eb="277">
      <t>ジギョウ</t>
    </rPh>
    <rPh sb="277" eb="278">
      <t>ヒ</t>
    </rPh>
    <rPh sb="279" eb="281">
      <t>キボ</t>
    </rPh>
    <rPh sb="282" eb="284">
      <t>シュクショウ</t>
    </rPh>
    <rPh sb="284" eb="286">
      <t>ケイコウ</t>
    </rPh>
    <phoneticPr fontId="4"/>
  </si>
  <si>
    <t>　当町は地形及びその他の要因等により費用がかさみ、また企業債（債務）の負担が大きいことから経営状態が厳しく、資金も徐々に減少している状況です。
　また施設等の老朽化は、今後は大幅な更新が必要となることが見込まれます。
　現在の人口減少社会において、今後、料金収入の減少により経営状況が厳しくなるなか、更新費用も確保しなければならないことから、経営の効率化及び適切な更新計画の策定・実行が必要となります。
　令和４年度から料金改定を実施しており、黒字化と欠損金の解消にはなりましたが、増収幅が想定より少ない状況であり、以前厳しい状況が続きます。
　今後においても、中長期での収支均衡を維持し、施設の安定稼働のため、資金確保に向けた取り組みを進めていきます。</t>
    <rPh sb="203" eb="205">
      <t>レイワ</t>
    </rPh>
    <rPh sb="206" eb="207">
      <t>ネン</t>
    </rPh>
    <rPh sb="207" eb="208">
      <t>ド</t>
    </rPh>
    <rPh sb="210" eb="212">
      <t>リョウキン</t>
    </rPh>
    <rPh sb="212" eb="214">
      <t>カイテイ</t>
    </rPh>
    <rPh sb="215" eb="217">
      <t>ジッシ</t>
    </rPh>
    <rPh sb="222" eb="225">
      <t>クロジカ</t>
    </rPh>
    <rPh sb="226" eb="229">
      <t>ケッソンキン</t>
    </rPh>
    <rPh sb="230" eb="232">
      <t>カイショウ</t>
    </rPh>
    <rPh sb="241" eb="243">
      <t>ゾウシュウ</t>
    </rPh>
    <rPh sb="243" eb="244">
      <t>ハバ</t>
    </rPh>
    <rPh sb="245" eb="247">
      <t>ソウテイ</t>
    </rPh>
    <rPh sb="249" eb="250">
      <t>スク</t>
    </rPh>
    <rPh sb="252" eb="254">
      <t>ジョウキョウ</t>
    </rPh>
    <rPh sb="258" eb="260">
      <t>イゼン</t>
    </rPh>
    <rPh sb="260" eb="261">
      <t>キビ</t>
    </rPh>
    <rPh sb="263" eb="265">
      <t>ジョウキョウ</t>
    </rPh>
    <rPh sb="266" eb="267">
      <t>ツヅ</t>
    </rPh>
    <rPh sb="273" eb="275">
      <t>コンゴ</t>
    </rPh>
    <rPh sb="281" eb="284">
      <t>チュウチョウキ</t>
    </rPh>
    <rPh sb="286" eb="288">
      <t>シュウシ</t>
    </rPh>
    <rPh sb="288" eb="290">
      <t>キンコウ</t>
    </rPh>
    <rPh sb="291" eb="293">
      <t>イジ</t>
    </rPh>
    <rPh sb="295" eb="297">
      <t>シセツ</t>
    </rPh>
    <rPh sb="298" eb="300">
      <t>アンテイ</t>
    </rPh>
    <rPh sb="300" eb="302">
      <t>カドウ</t>
    </rPh>
    <rPh sb="306" eb="308">
      <t>シキン</t>
    </rPh>
    <rPh sb="308" eb="310">
      <t>カクホ</t>
    </rPh>
    <rPh sb="311" eb="312">
      <t>ム</t>
    </rPh>
    <rPh sb="314" eb="315">
      <t>ト</t>
    </rPh>
    <rPh sb="316" eb="317">
      <t>ク</t>
    </rPh>
    <rPh sb="319" eb="320">
      <t>スス</t>
    </rPh>
    <phoneticPr fontId="4"/>
  </si>
  <si>
    <t xml:space="preserve"> ①経常収支比率は、令和4年度から料金改定を実施したことにより黒字化となりました。但し、使用水量の減少から想定した増収より少ない収益の伸びとなっています。
　また、物価高騰から動力費や薬品費など費用が増となっており経営は厳しい状況となっています。
 ②累積欠損金比率は令和5年度の黒字により累積欠損金は解消しました。
 ③流動比率は、当町では債務支払高が大きいため、平均に比べ低い比率となっています。
 ④企業債残高対給水収益比率は、平均より高く、債務返済の負担が大きいことを示しています。
 ⑤料金回収率は料金改定により改善しましたが、依然100％未満であり、料金収入が十分ではない状況です。今後の料金改定で改善を図ります。
 ⑥給水原価は、当町では高低差が多い地形のためポンプ施設が多く、また川水を利用しているなどの理由により平均よりコスト高となっています。
 ⑦施設利用率は全国平均より低い水準にあります。今後更に給水需要の減小が見込まれるため、適正規模の検証、アセットマネジメントに基づく施設更新計画により効率化に努めます。
　⑧有収率は、近年低下傾向にあり、老朽管が増加していることから漏水量が増え、有収率が低下しています。漏水調査の継続と修繕を行い有収率の向上に努めます。</t>
    <rPh sb="10" eb="12">
      <t>レイワ</t>
    </rPh>
    <rPh sb="13" eb="14">
      <t>ネン</t>
    </rPh>
    <rPh sb="14" eb="15">
      <t>ド</t>
    </rPh>
    <rPh sb="17" eb="19">
      <t>リョウキン</t>
    </rPh>
    <rPh sb="19" eb="21">
      <t>カイテイ</t>
    </rPh>
    <rPh sb="22" eb="24">
      <t>ジッシ</t>
    </rPh>
    <rPh sb="31" eb="34">
      <t>クロジカ</t>
    </rPh>
    <rPh sb="41" eb="42">
      <t>タダ</t>
    </rPh>
    <rPh sb="44" eb="46">
      <t>シヨウ</t>
    </rPh>
    <rPh sb="46" eb="48">
      <t>スイリョウ</t>
    </rPh>
    <rPh sb="49" eb="51">
      <t>ゲンショウ</t>
    </rPh>
    <rPh sb="53" eb="55">
      <t>ソウテイ</t>
    </rPh>
    <rPh sb="57" eb="59">
      <t>ゾウシュウ</t>
    </rPh>
    <rPh sb="61" eb="62">
      <t>スク</t>
    </rPh>
    <rPh sb="64" eb="66">
      <t>シュウエキ</t>
    </rPh>
    <rPh sb="67" eb="68">
      <t>ノ</t>
    </rPh>
    <rPh sb="82" eb="84">
      <t>ブッカ</t>
    </rPh>
    <rPh sb="84" eb="86">
      <t>コウトウ</t>
    </rPh>
    <rPh sb="88" eb="90">
      <t>ドウリョク</t>
    </rPh>
    <rPh sb="90" eb="91">
      <t>ヒ</t>
    </rPh>
    <rPh sb="92" eb="94">
      <t>ヤクヒン</t>
    </rPh>
    <rPh sb="94" eb="95">
      <t>ヒ</t>
    </rPh>
    <rPh sb="97" eb="99">
      <t>ヒヨウ</t>
    </rPh>
    <rPh sb="100" eb="101">
      <t>ゾウ</t>
    </rPh>
    <rPh sb="107" eb="109">
      <t>ケイエイ</t>
    </rPh>
    <rPh sb="110" eb="111">
      <t>キビ</t>
    </rPh>
    <rPh sb="113" eb="115">
      <t>ジョウキョウ</t>
    </rPh>
    <rPh sb="140" eb="142">
      <t>クロジ</t>
    </rPh>
    <rPh sb="254" eb="256">
      <t>リョウキン</t>
    </rPh>
    <rPh sb="256" eb="258">
      <t>カイテイ</t>
    </rPh>
    <rPh sb="261" eb="263">
      <t>カイゼン</t>
    </rPh>
    <rPh sb="269" eb="271">
      <t>イゼン</t>
    </rPh>
    <rPh sb="292" eb="294">
      <t>ジョウキョウ</t>
    </rPh>
    <rPh sb="300" eb="302">
      <t>リョウキン</t>
    </rPh>
    <rPh sb="302" eb="304">
      <t>カイテイ</t>
    </rPh>
    <rPh sb="305" eb="307">
      <t>カイゼン</t>
    </rPh>
    <rPh sb="308" eb="309">
      <t>ハカ</t>
    </rPh>
    <rPh sb="340" eb="342">
      <t>シセツ</t>
    </rPh>
    <rPh sb="390" eb="392">
      <t>ゼンコク</t>
    </rPh>
    <rPh sb="392" eb="394">
      <t>ヘイキン</t>
    </rPh>
    <rPh sb="396" eb="397">
      <t>ヒク</t>
    </rPh>
    <rPh sb="398" eb="400">
      <t>スイジュン</t>
    </rPh>
    <rPh sb="406" eb="408">
      <t>コンゴ</t>
    </rPh>
    <rPh sb="408" eb="409">
      <t>サラ</t>
    </rPh>
    <rPh sb="410" eb="412">
      <t>キュウスイ</t>
    </rPh>
    <rPh sb="412" eb="414">
      <t>ジュヨウ</t>
    </rPh>
    <rPh sb="415" eb="416">
      <t>ゲン</t>
    </rPh>
    <rPh sb="416" eb="417">
      <t>ショウ</t>
    </rPh>
    <rPh sb="418" eb="420">
      <t>ミコ</t>
    </rPh>
    <rPh sb="426" eb="428">
      <t>テキセイ</t>
    </rPh>
    <rPh sb="428" eb="430">
      <t>キボ</t>
    </rPh>
    <rPh sb="431" eb="433">
      <t>ケンショウ</t>
    </rPh>
    <rPh sb="445" eb="446">
      <t>モト</t>
    </rPh>
    <rPh sb="448" eb="450">
      <t>シセツ</t>
    </rPh>
    <rPh sb="450" eb="452">
      <t>コウシン</t>
    </rPh>
    <rPh sb="452" eb="454">
      <t>ケイカク</t>
    </rPh>
    <rPh sb="457" eb="460">
      <t>コウリツカ</t>
    </rPh>
    <rPh sb="461" eb="462">
      <t>ツト</t>
    </rPh>
    <rPh sb="474" eb="476">
      <t>キンネン</t>
    </rPh>
    <rPh sb="476" eb="478">
      <t>テイカ</t>
    </rPh>
    <rPh sb="478" eb="480">
      <t>ケイコウ</t>
    </rPh>
    <rPh sb="484" eb="487">
      <t>ロウキュウカン</t>
    </rPh>
    <rPh sb="488" eb="490">
      <t>ゾウカ</t>
    </rPh>
    <rPh sb="500" eb="501">
      <t>リョウ</t>
    </rPh>
    <rPh sb="502" eb="503">
      <t>フ</t>
    </rPh>
    <rPh sb="505" eb="507">
      <t>ユウシュウ</t>
    </rPh>
    <rPh sb="507" eb="508">
      <t>リツ</t>
    </rPh>
    <rPh sb="509" eb="511">
      <t>テイカ</t>
    </rPh>
    <rPh sb="522" eb="524">
      <t>ケイゾク</t>
    </rPh>
    <rPh sb="525" eb="527">
      <t>シュウゼン</t>
    </rPh>
    <rPh sb="528" eb="529">
      <t>オコナ</t>
    </rPh>
    <rPh sb="530" eb="532">
      <t>ユウシュウ</t>
    </rPh>
    <rPh sb="532" eb="533">
      <t>リツ</t>
    </rPh>
    <rPh sb="534" eb="536">
      <t>コウジョウ</t>
    </rPh>
    <rPh sb="537" eb="538">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</si>
</sst>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2.02</c:v>
                </c:pt>
                <c:pt idx="1">
                  <c:v>1.96</c:v>
                </c:pt>
                <c:pt idx="2">
                  <c:v>0.36</c:v>
                </c:pt>
                <c:pt idx="3">
                  <c:v>1</c:v>
                </c:pt>
                <c:pt idx="4">
                  <c:v>0.38</c:v>
                </c:pt>
              </c:numCache>
            </c:numRef>
          </c:val>
          <c:extLst>
            <c:ext xmlns:c16="http://schemas.microsoft.com/office/drawing/2014/chart" uri="{C3380CC4-5D6E-409C-BE32-E72D297353CC}">
              <c16:uniqueId val="{00000000-1518-4183-A17C-42E556AC6A3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0.36</c:v>
                </c:pt>
                <c:pt idx="3">
                  <c:v>0.56999999999999995</c:v>
                </c:pt>
                <c:pt idx="4">
                  <c:v>0.56000000000000005</c:v>
                </c:pt>
              </c:numCache>
            </c:numRef>
          </c:val>
          <c:smooth val="0"/>
          <c:extLst>
            <c:ext xmlns:c16="http://schemas.microsoft.com/office/drawing/2014/chart" uri="{C3380CC4-5D6E-409C-BE32-E72D297353CC}">
              <c16:uniqueId val="{00000001-1518-4183-A17C-42E556AC6A3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93.34</c:v>
                </c:pt>
                <c:pt idx="1">
                  <c:v>98.33</c:v>
                </c:pt>
                <c:pt idx="2">
                  <c:v>97.65</c:v>
                </c:pt>
                <c:pt idx="3">
                  <c:v>106.14</c:v>
                </c:pt>
                <c:pt idx="4">
                  <c:v>107.04</c:v>
                </c:pt>
              </c:numCache>
            </c:numRef>
          </c:val>
          <c:extLst>
            <c:ext xmlns:c16="http://schemas.microsoft.com/office/drawing/2014/chart" uri="{C3380CC4-5D6E-409C-BE32-E72D297353CC}">
              <c16:uniqueId val="{00000000-872A-4E25-836B-DCFD7B19915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105.77</c:v>
                </c:pt>
                <c:pt idx="3">
                  <c:v>104.82</c:v>
                </c:pt>
                <c:pt idx="4">
                  <c:v>106.46</c:v>
                </c:pt>
              </c:numCache>
            </c:numRef>
          </c:val>
          <c:smooth val="0"/>
          <c:extLst>
            <c:ext xmlns:c16="http://schemas.microsoft.com/office/drawing/2014/chart" uri="{C3380CC4-5D6E-409C-BE32-E72D297353CC}">
              <c16:uniqueId val="{00000001-872A-4E25-836B-DCFD7B19915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54.34</c:v>
                </c:pt>
                <c:pt idx="1">
                  <c:v>55.41</c:v>
                </c:pt>
                <c:pt idx="2">
                  <c:v>56.94</c:v>
                </c:pt>
                <c:pt idx="3">
                  <c:v>57.52</c:v>
                </c:pt>
                <c:pt idx="4">
                  <c:v>58.73</c:v>
                </c:pt>
              </c:numCache>
            </c:numRef>
          </c:val>
          <c:extLst>
            <c:ext xmlns:c16="http://schemas.microsoft.com/office/drawing/2014/chart" uri="{C3380CC4-5D6E-409C-BE32-E72D297353CC}">
              <c16:uniqueId val="{00000000-CEC2-496E-A872-65A038A44DE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48.41</c:v>
                </c:pt>
                <c:pt idx="3">
                  <c:v>50.02</c:v>
                </c:pt>
                <c:pt idx="4">
                  <c:v>51.38</c:v>
                </c:pt>
              </c:numCache>
            </c:numRef>
          </c:val>
          <c:smooth val="0"/>
          <c:extLst>
            <c:ext xmlns:c16="http://schemas.microsoft.com/office/drawing/2014/chart" uri="{C3380CC4-5D6E-409C-BE32-E72D297353CC}">
              <c16:uniqueId val="{00000001-CEC2-496E-A872-65A038A44DE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3.65</c:v>
                </c:pt>
                <c:pt idx="1">
                  <c:v>6.8</c:v>
                </c:pt>
                <c:pt idx="2">
                  <c:v>5.18</c:v>
                </c:pt>
                <c:pt idx="3">
                  <c:v>6.38</c:v>
                </c:pt>
                <c:pt idx="4">
                  <c:v>10.18</c:v>
                </c:pt>
              </c:numCache>
            </c:numRef>
          </c:val>
          <c:extLst>
            <c:ext xmlns:c16="http://schemas.microsoft.com/office/drawing/2014/chart" uri="{C3380CC4-5D6E-409C-BE32-E72D297353CC}">
              <c16:uniqueId val="{00000000-E72C-41DE-95ED-8F9D95D3365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18.64</c:v>
                </c:pt>
                <c:pt idx="3">
                  <c:v>19.510000000000002</c:v>
                </c:pt>
                <c:pt idx="4">
                  <c:v>21.6</c:v>
                </c:pt>
              </c:numCache>
            </c:numRef>
          </c:val>
          <c:smooth val="0"/>
          <c:extLst>
            <c:ext xmlns:c16="http://schemas.microsoft.com/office/drawing/2014/chart" uri="{C3380CC4-5D6E-409C-BE32-E72D297353CC}">
              <c16:uniqueId val="{00000001-E72C-41DE-95ED-8F9D95D3365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5.43</c:v>
                </c:pt>
                <c:pt idx="1">
                  <c:v>7.47</c:v>
                </c:pt>
                <c:pt idx="2">
                  <c:v>10.38</c:v>
                </c:pt>
                <c:pt idx="3">
                  <c:v>2.67</c:v>
                </c:pt>
                <c:pt idx="4" formatCode="#,##0.00;&quot;△&quot;#,##0.00">
                  <c:v>0</c:v>
                </c:pt>
              </c:numCache>
            </c:numRef>
          </c:val>
          <c:extLst>
            <c:ext xmlns:c16="http://schemas.microsoft.com/office/drawing/2014/chart" uri="{C3380CC4-5D6E-409C-BE32-E72D297353CC}">
              <c16:uniqueId val="{00000000-3D5F-4F61-9ED5-9293AFDB23B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28.03</c:v>
                </c:pt>
                <c:pt idx="3">
                  <c:v>26.73</c:v>
                </c:pt>
                <c:pt idx="4">
                  <c:v>27.85</c:v>
                </c:pt>
              </c:numCache>
            </c:numRef>
          </c:val>
          <c:smooth val="0"/>
          <c:extLst>
            <c:ext xmlns:c16="http://schemas.microsoft.com/office/drawing/2014/chart" uri="{C3380CC4-5D6E-409C-BE32-E72D297353CC}">
              <c16:uniqueId val="{00000001-3D5F-4F61-9ED5-9293AFDB23B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131.28</c:v>
                </c:pt>
                <c:pt idx="1">
                  <c:v>123.78</c:v>
                </c:pt>
                <c:pt idx="2">
                  <c:v>126.17</c:v>
                </c:pt>
                <c:pt idx="3">
                  <c:v>139.38</c:v>
                </c:pt>
                <c:pt idx="4">
                  <c:v>172.53</c:v>
                </c:pt>
              </c:numCache>
            </c:numRef>
          </c:val>
          <c:extLst>
            <c:ext xmlns:c16="http://schemas.microsoft.com/office/drawing/2014/chart" uri="{C3380CC4-5D6E-409C-BE32-E72D297353CC}">
              <c16:uniqueId val="{00000000-6950-474F-83A1-3EDBC62F345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305.33999999999997</c:v>
                </c:pt>
                <c:pt idx="3">
                  <c:v>310.01</c:v>
                </c:pt>
                <c:pt idx="4">
                  <c:v>311.12</c:v>
                </c:pt>
              </c:numCache>
            </c:numRef>
          </c:val>
          <c:smooth val="0"/>
          <c:extLst>
            <c:ext xmlns:c16="http://schemas.microsoft.com/office/drawing/2014/chart" uri="{C3380CC4-5D6E-409C-BE32-E72D297353CC}">
              <c16:uniqueId val="{00000001-6950-474F-83A1-3EDBC62F345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742.32</c:v>
                </c:pt>
                <c:pt idx="1">
                  <c:v>708.76</c:v>
                </c:pt>
                <c:pt idx="2">
                  <c:v>676.49</c:v>
                </c:pt>
                <c:pt idx="3">
                  <c:v>604.45000000000005</c:v>
                </c:pt>
                <c:pt idx="4">
                  <c:v>578.29999999999995</c:v>
                </c:pt>
              </c:numCache>
            </c:numRef>
          </c:val>
          <c:extLst>
            <c:ext xmlns:c16="http://schemas.microsoft.com/office/drawing/2014/chart" uri="{C3380CC4-5D6E-409C-BE32-E72D297353CC}">
              <c16:uniqueId val="{00000000-6972-4EB6-A344-BBB8DE5C0CB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561.34</c:v>
                </c:pt>
                <c:pt idx="3">
                  <c:v>538.33000000000004</c:v>
                </c:pt>
                <c:pt idx="4">
                  <c:v>515.14</c:v>
                </c:pt>
              </c:numCache>
            </c:numRef>
          </c:val>
          <c:smooth val="0"/>
          <c:extLst>
            <c:ext xmlns:c16="http://schemas.microsoft.com/office/drawing/2014/chart" uri="{C3380CC4-5D6E-409C-BE32-E72D297353CC}">
              <c16:uniqueId val="{00000001-6972-4EB6-A344-BBB8DE5C0CB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84.14</c:v>
                </c:pt>
                <c:pt idx="1">
                  <c:v>89.97</c:v>
                </c:pt>
                <c:pt idx="2">
                  <c:v>90.11</c:v>
                </c:pt>
                <c:pt idx="3">
                  <c:v>97.32</c:v>
                </c:pt>
                <c:pt idx="4">
                  <c:v>99.32</c:v>
                </c:pt>
              </c:numCache>
            </c:numRef>
          </c:val>
          <c:extLst>
            <c:ext xmlns:c16="http://schemas.microsoft.com/office/drawing/2014/chart" uri="{C3380CC4-5D6E-409C-BE32-E72D297353CC}">
              <c16:uniqueId val="{00000000-E3A5-4A77-A858-A9423D1BF41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84.82</c:v>
                </c:pt>
                <c:pt idx="3">
                  <c:v>82.29</c:v>
                </c:pt>
                <c:pt idx="4">
                  <c:v>84.16</c:v>
                </c:pt>
              </c:numCache>
            </c:numRef>
          </c:val>
          <c:smooth val="0"/>
          <c:extLst>
            <c:ext xmlns:c16="http://schemas.microsoft.com/office/drawing/2014/chart" uri="{C3380CC4-5D6E-409C-BE32-E72D297353CC}">
              <c16:uniqueId val="{00000001-E3A5-4A77-A858-A9423D1BF41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268.58999999999997</c:v>
                </c:pt>
                <c:pt idx="1">
                  <c:v>251.09</c:v>
                </c:pt>
                <c:pt idx="2">
                  <c:v>251.2</c:v>
                </c:pt>
                <c:pt idx="3">
                  <c:v>260.55</c:v>
                </c:pt>
                <c:pt idx="4">
                  <c:v>264.72000000000003</c:v>
                </c:pt>
              </c:numCache>
            </c:numRef>
          </c:val>
          <c:extLst>
            <c:ext xmlns:c16="http://schemas.microsoft.com/office/drawing/2014/chart" uri="{C3380CC4-5D6E-409C-BE32-E72D297353CC}">
              <c16:uniqueId val="{00000000-6C39-4C4F-B702-5F771D30A23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224.82</c:v>
                </c:pt>
                <c:pt idx="3">
                  <c:v>230.85</c:v>
                </c:pt>
                <c:pt idx="4">
                  <c:v>230.21</c:v>
                </c:pt>
              </c:numCache>
            </c:numRef>
          </c:val>
          <c:smooth val="0"/>
          <c:extLst>
            <c:ext xmlns:c16="http://schemas.microsoft.com/office/drawing/2014/chart" uri="{C3380CC4-5D6E-409C-BE32-E72D297353CC}">
              <c16:uniqueId val="{00000001-6C39-4C4F-B702-5F771D30A23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49.65</c:v>
                </c:pt>
                <c:pt idx="1">
                  <c:v>49.79</c:v>
                </c:pt>
                <c:pt idx="2">
                  <c:v>50.83</c:v>
                </c:pt>
                <c:pt idx="3">
                  <c:v>50.81</c:v>
                </c:pt>
                <c:pt idx="4">
                  <c:v>49.64</c:v>
                </c:pt>
              </c:numCache>
            </c:numRef>
          </c:val>
          <c:extLst>
            <c:ext xmlns:c16="http://schemas.microsoft.com/office/drawing/2014/chart" uri="{C3380CC4-5D6E-409C-BE32-E72D297353CC}">
              <c16:uniqueId val="{00000000-F919-4EBB-9080-4169DBAC067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50.09</c:v>
                </c:pt>
                <c:pt idx="3">
                  <c:v>50.1</c:v>
                </c:pt>
                <c:pt idx="4">
                  <c:v>49.76</c:v>
                </c:pt>
              </c:numCache>
            </c:numRef>
          </c:val>
          <c:smooth val="0"/>
          <c:extLst>
            <c:ext xmlns:c16="http://schemas.microsoft.com/office/drawing/2014/chart" uri="{C3380CC4-5D6E-409C-BE32-E72D297353CC}">
              <c16:uniqueId val="{00000001-F919-4EBB-9080-4169DBAC067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83.12</c:v>
                </c:pt>
                <c:pt idx="1">
                  <c:v>82.98</c:v>
                </c:pt>
                <c:pt idx="2">
                  <c:v>80.83</c:v>
                </c:pt>
                <c:pt idx="3">
                  <c:v>78.87</c:v>
                </c:pt>
                <c:pt idx="4">
                  <c:v>77.680000000000007</c:v>
                </c:pt>
              </c:numCache>
            </c:numRef>
          </c:val>
          <c:extLst>
            <c:ext xmlns:c16="http://schemas.microsoft.com/office/drawing/2014/chart" uri="{C3380CC4-5D6E-409C-BE32-E72D297353CC}">
              <c16:uniqueId val="{00000000-4093-41C1-A1A5-079AEB86D4A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77.599999999999994</c:v>
                </c:pt>
                <c:pt idx="3">
                  <c:v>77.3</c:v>
                </c:pt>
                <c:pt idx="4">
                  <c:v>76.64</c:v>
                </c:pt>
              </c:numCache>
            </c:numRef>
          </c:val>
          <c:smooth val="0"/>
          <c:extLst>
            <c:ext xmlns:c16="http://schemas.microsoft.com/office/drawing/2014/chart" uri="{C3380CC4-5D6E-409C-BE32-E72D297353CC}">
              <c16:uniqueId val="{00000001-4093-41C1-A1A5-079AEB86D4A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15" zoomScale="80" zoomScaleNormal="80" workbookViewId="0">
      <selection activeCell="CA16" sqref="CA1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岩手県　岩手町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A8</v>
      </c>
      <c r="X8" s="74"/>
      <c r="Y8" s="74"/>
      <c r="Z8" s="74"/>
      <c r="AA8" s="74"/>
      <c r="AB8" s="74"/>
      <c r="AC8" s="74"/>
      <c r="AD8" s="74" t="str">
        <f>データ!$M$6</f>
        <v>非設置</v>
      </c>
      <c r="AE8" s="74"/>
      <c r="AF8" s="74"/>
      <c r="AG8" s="74"/>
      <c r="AH8" s="74"/>
      <c r="AI8" s="74"/>
      <c r="AJ8" s="74"/>
      <c r="AK8" s="2"/>
      <c r="AL8" s="65">
        <f>データ!$R$6</f>
        <v>11841</v>
      </c>
      <c r="AM8" s="65"/>
      <c r="AN8" s="65"/>
      <c r="AO8" s="65"/>
      <c r="AP8" s="65"/>
      <c r="AQ8" s="65"/>
      <c r="AR8" s="65"/>
      <c r="AS8" s="65"/>
      <c r="AT8" s="36">
        <f>データ!$S$6</f>
        <v>360.46</v>
      </c>
      <c r="AU8" s="37"/>
      <c r="AV8" s="37"/>
      <c r="AW8" s="37"/>
      <c r="AX8" s="37"/>
      <c r="AY8" s="37"/>
      <c r="AZ8" s="37"/>
      <c r="BA8" s="37"/>
      <c r="BB8" s="54">
        <f>データ!$T$6</f>
        <v>32.85</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55.44</v>
      </c>
      <c r="J10" s="37"/>
      <c r="K10" s="37"/>
      <c r="L10" s="37"/>
      <c r="M10" s="37"/>
      <c r="N10" s="37"/>
      <c r="O10" s="64"/>
      <c r="P10" s="54">
        <f>データ!$P$6</f>
        <v>75.77</v>
      </c>
      <c r="Q10" s="54"/>
      <c r="R10" s="54"/>
      <c r="S10" s="54"/>
      <c r="T10" s="54"/>
      <c r="U10" s="54"/>
      <c r="V10" s="54"/>
      <c r="W10" s="65">
        <f>データ!$Q$6</f>
        <v>5001</v>
      </c>
      <c r="X10" s="65"/>
      <c r="Y10" s="65"/>
      <c r="Z10" s="65"/>
      <c r="AA10" s="65"/>
      <c r="AB10" s="65"/>
      <c r="AC10" s="65"/>
      <c r="AD10" s="2"/>
      <c r="AE10" s="2"/>
      <c r="AF10" s="2"/>
      <c r="AG10" s="2"/>
      <c r="AH10" s="2"/>
      <c r="AI10" s="2"/>
      <c r="AJ10" s="2"/>
      <c r="AK10" s="2"/>
      <c r="AL10" s="65">
        <f>データ!$U$6</f>
        <v>8855</v>
      </c>
      <c r="AM10" s="65"/>
      <c r="AN10" s="65"/>
      <c r="AO10" s="65"/>
      <c r="AP10" s="65"/>
      <c r="AQ10" s="65"/>
      <c r="AR10" s="65"/>
      <c r="AS10" s="65"/>
      <c r="AT10" s="36">
        <f>データ!$V$6</f>
        <v>38.840000000000003</v>
      </c>
      <c r="AU10" s="37"/>
      <c r="AV10" s="37"/>
      <c r="AW10" s="37"/>
      <c r="AX10" s="37"/>
      <c r="AY10" s="37"/>
      <c r="AZ10" s="37"/>
      <c r="BA10" s="37"/>
      <c r="BB10" s="54">
        <f>データ!$W$6</f>
        <v>227.99</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2gYQAcbD5y8BZP9GRM9gu3450fBZmBP+2zJNIucCiL+EwTMPZcHwbCp2mj6xTwDj9g4N+zYPr8xGG+M8awL2sw==" saltValue="h+IQi1OKPcC1Jau8Rl6Ld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33031</v>
      </c>
      <c r="D6" s="20">
        <f t="shared" si="3"/>
        <v>46</v>
      </c>
      <c r="E6" s="20">
        <f t="shared" si="3"/>
        <v>1</v>
      </c>
      <c r="F6" s="20">
        <f t="shared" si="3"/>
        <v>0</v>
      </c>
      <c r="G6" s="20">
        <f t="shared" si="3"/>
        <v>1</v>
      </c>
      <c r="H6" s="20" t="str">
        <f t="shared" si="3"/>
        <v>岩手県　岩手町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55.44</v>
      </c>
      <c r="P6" s="21">
        <f t="shared" si="3"/>
        <v>75.77</v>
      </c>
      <c r="Q6" s="21">
        <f t="shared" si="3"/>
        <v>5001</v>
      </c>
      <c r="R6" s="21">
        <f t="shared" si="3"/>
        <v>11841</v>
      </c>
      <c r="S6" s="21">
        <f t="shared" si="3"/>
        <v>360.46</v>
      </c>
      <c r="T6" s="21">
        <f t="shared" si="3"/>
        <v>32.85</v>
      </c>
      <c r="U6" s="21">
        <f t="shared" si="3"/>
        <v>8855</v>
      </c>
      <c r="V6" s="21">
        <f t="shared" si="3"/>
        <v>38.840000000000003</v>
      </c>
      <c r="W6" s="21">
        <f t="shared" si="3"/>
        <v>227.99</v>
      </c>
      <c r="X6" s="22">
        <f>IF(X7="",NA(),X7)</f>
        <v>93.34</v>
      </c>
      <c r="Y6" s="22">
        <f t="shared" ref="Y6:AG6" si="4">IF(Y7="",NA(),Y7)</f>
        <v>98.33</v>
      </c>
      <c r="Z6" s="22">
        <f t="shared" si="4"/>
        <v>97.65</v>
      </c>
      <c r="AA6" s="22">
        <f t="shared" si="4"/>
        <v>106.14</v>
      </c>
      <c r="AB6" s="22">
        <f t="shared" si="4"/>
        <v>107.04</v>
      </c>
      <c r="AC6" s="22">
        <f t="shared" si="4"/>
        <v>104.35</v>
      </c>
      <c r="AD6" s="22">
        <f t="shared" si="4"/>
        <v>105.34</v>
      </c>
      <c r="AE6" s="22">
        <f t="shared" si="4"/>
        <v>105.77</v>
      </c>
      <c r="AF6" s="22">
        <f t="shared" si="4"/>
        <v>104.82</v>
      </c>
      <c r="AG6" s="22">
        <f t="shared" si="4"/>
        <v>106.46</v>
      </c>
      <c r="AH6" s="21" t="str">
        <f>IF(AH7="","",IF(AH7="-","【-】","【"&amp;SUBSTITUTE(TEXT(AH7,"#,##0.00"),"-","△")&amp;"】"))</f>
        <v>【108.24】</v>
      </c>
      <c r="AI6" s="22">
        <f>IF(AI7="",NA(),AI7)</f>
        <v>5.43</v>
      </c>
      <c r="AJ6" s="22">
        <f t="shared" ref="AJ6:AR6" si="5">IF(AJ7="",NA(),AJ7)</f>
        <v>7.47</v>
      </c>
      <c r="AK6" s="22">
        <f t="shared" si="5"/>
        <v>10.38</v>
      </c>
      <c r="AL6" s="22">
        <f t="shared" si="5"/>
        <v>2.67</v>
      </c>
      <c r="AM6" s="21">
        <f t="shared" si="5"/>
        <v>0</v>
      </c>
      <c r="AN6" s="22">
        <f t="shared" si="5"/>
        <v>21.69</v>
      </c>
      <c r="AO6" s="22">
        <f t="shared" si="5"/>
        <v>24.04</v>
      </c>
      <c r="AP6" s="22">
        <f t="shared" si="5"/>
        <v>28.03</v>
      </c>
      <c r="AQ6" s="22">
        <f t="shared" si="5"/>
        <v>26.73</v>
      </c>
      <c r="AR6" s="22">
        <f t="shared" si="5"/>
        <v>27.85</v>
      </c>
      <c r="AS6" s="21" t="str">
        <f>IF(AS7="","",IF(AS7="-","【-】","【"&amp;SUBSTITUTE(TEXT(AS7,"#,##0.00"),"-","△")&amp;"】"))</f>
        <v>【1.50】</v>
      </c>
      <c r="AT6" s="22">
        <f>IF(AT7="",NA(),AT7)</f>
        <v>131.28</v>
      </c>
      <c r="AU6" s="22">
        <f t="shared" ref="AU6:BC6" si="6">IF(AU7="",NA(),AU7)</f>
        <v>123.78</v>
      </c>
      <c r="AV6" s="22">
        <f t="shared" si="6"/>
        <v>126.17</v>
      </c>
      <c r="AW6" s="22">
        <f t="shared" si="6"/>
        <v>139.38</v>
      </c>
      <c r="AX6" s="22">
        <f t="shared" si="6"/>
        <v>172.53</v>
      </c>
      <c r="AY6" s="22">
        <f t="shared" si="6"/>
        <v>301.04000000000002</v>
      </c>
      <c r="AZ6" s="22">
        <f t="shared" si="6"/>
        <v>305.08</v>
      </c>
      <c r="BA6" s="22">
        <f t="shared" si="6"/>
        <v>305.33999999999997</v>
      </c>
      <c r="BB6" s="22">
        <f t="shared" si="6"/>
        <v>310.01</v>
      </c>
      <c r="BC6" s="22">
        <f t="shared" si="6"/>
        <v>311.12</v>
      </c>
      <c r="BD6" s="21" t="str">
        <f>IF(BD7="","",IF(BD7="-","【-】","【"&amp;SUBSTITUTE(TEXT(BD7,"#,##0.00"),"-","△")&amp;"】"))</f>
        <v>【243.36】</v>
      </c>
      <c r="BE6" s="22">
        <f>IF(BE7="",NA(),BE7)</f>
        <v>742.32</v>
      </c>
      <c r="BF6" s="22">
        <f t="shared" ref="BF6:BN6" si="7">IF(BF7="",NA(),BF7)</f>
        <v>708.76</v>
      </c>
      <c r="BG6" s="22">
        <f t="shared" si="7"/>
        <v>676.49</v>
      </c>
      <c r="BH6" s="22">
        <f t="shared" si="7"/>
        <v>604.45000000000005</v>
      </c>
      <c r="BI6" s="22">
        <f t="shared" si="7"/>
        <v>578.29999999999995</v>
      </c>
      <c r="BJ6" s="22">
        <f t="shared" si="7"/>
        <v>551.62</v>
      </c>
      <c r="BK6" s="22">
        <f t="shared" si="7"/>
        <v>585.59</v>
      </c>
      <c r="BL6" s="22">
        <f t="shared" si="7"/>
        <v>561.34</v>
      </c>
      <c r="BM6" s="22">
        <f t="shared" si="7"/>
        <v>538.33000000000004</v>
      </c>
      <c r="BN6" s="22">
        <f t="shared" si="7"/>
        <v>515.14</v>
      </c>
      <c r="BO6" s="21" t="str">
        <f>IF(BO7="","",IF(BO7="-","【-】","【"&amp;SUBSTITUTE(TEXT(BO7,"#,##0.00"),"-","△")&amp;"】"))</f>
        <v>【265.93】</v>
      </c>
      <c r="BP6" s="22">
        <f>IF(BP7="",NA(),BP7)</f>
        <v>84.14</v>
      </c>
      <c r="BQ6" s="22">
        <f t="shared" ref="BQ6:BY6" si="8">IF(BQ7="",NA(),BQ7)</f>
        <v>89.97</v>
      </c>
      <c r="BR6" s="22">
        <f t="shared" si="8"/>
        <v>90.11</v>
      </c>
      <c r="BS6" s="22">
        <f t="shared" si="8"/>
        <v>97.32</v>
      </c>
      <c r="BT6" s="22">
        <f t="shared" si="8"/>
        <v>99.32</v>
      </c>
      <c r="BU6" s="22">
        <f t="shared" si="8"/>
        <v>87.11</v>
      </c>
      <c r="BV6" s="22">
        <f t="shared" si="8"/>
        <v>82.78</v>
      </c>
      <c r="BW6" s="22">
        <f t="shared" si="8"/>
        <v>84.82</v>
      </c>
      <c r="BX6" s="22">
        <f t="shared" si="8"/>
        <v>82.29</v>
      </c>
      <c r="BY6" s="22">
        <f t="shared" si="8"/>
        <v>84.16</v>
      </c>
      <c r="BZ6" s="21" t="str">
        <f>IF(BZ7="","",IF(BZ7="-","【-】","【"&amp;SUBSTITUTE(TEXT(BZ7,"#,##0.00"),"-","△")&amp;"】"))</f>
        <v>【97.82】</v>
      </c>
      <c r="CA6" s="22">
        <f>IF(CA7="",NA(),CA7)</f>
        <v>268.58999999999997</v>
      </c>
      <c r="CB6" s="22">
        <f t="shared" ref="CB6:CJ6" si="9">IF(CB7="",NA(),CB7)</f>
        <v>251.09</v>
      </c>
      <c r="CC6" s="22">
        <f t="shared" si="9"/>
        <v>251.2</v>
      </c>
      <c r="CD6" s="22">
        <f t="shared" si="9"/>
        <v>260.55</v>
      </c>
      <c r="CE6" s="22">
        <f t="shared" si="9"/>
        <v>264.72000000000003</v>
      </c>
      <c r="CF6" s="22">
        <f t="shared" si="9"/>
        <v>223.98</v>
      </c>
      <c r="CG6" s="22">
        <f t="shared" si="9"/>
        <v>225.09</v>
      </c>
      <c r="CH6" s="22">
        <f t="shared" si="9"/>
        <v>224.82</v>
      </c>
      <c r="CI6" s="22">
        <f t="shared" si="9"/>
        <v>230.85</v>
      </c>
      <c r="CJ6" s="22">
        <f t="shared" si="9"/>
        <v>230.21</v>
      </c>
      <c r="CK6" s="21" t="str">
        <f>IF(CK7="","",IF(CK7="-","【-】","【"&amp;SUBSTITUTE(TEXT(CK7,"#,##0.00"),"-","△")&amp;"】"))</f>
        <v>【177.56】</v>
      </c>
      <c r="CL6" s="22">
        <f>IF(CL7="",NA(),CL7)</f>
        <v>49.65</v>
      </c>
      <c r="CM6" s="22">
        <f t="shared" ref="CM6:CU6" si="10">IF(CM7="",NA(),CM7)</f>
        <v>49.79</v>
      </c>
      <c r="CN6" s="22">
        <f t="shared" si="10"/>
        <v>50.83</v>
      </c>
      <c r="CO6" s="22">
        <f t="shared" si="10"/>
        <v>50.81</v>
      </c>
      <c r="CP6" s="22">
        <f t="shared" si="10"/>
        <v>49.64</v>
      </c>
      <c r="CQ6" s="22">
        <f t="shared" si="10"/>
        <v>49.64</v>
      </c>
      <c r="CR6" s="22">
        <f t="shared" si="10"/>
        <v>49.38</v>
      </c>
      <c r="CS6" s="22">
        <f t="shared" si="10"/>
        <v>50.09</v>
      </c>
      <c r="CT6" s="22">
        <f t="shared" si="10"/>
        <v>50.1</v>
      </c>
      <c r="CU6" s="22">
        <f t="shared" si="10"/>
        <v>49.76</v>
      </c>
      <c r="CV6" s="21" t="str">
        <f>IF(CV7="","",IF(CV7="-","【-】","【"&amp;SUBSTITUTE(TEXT(CV7,"#,##0.00"),"-","△")&amp;"】"))</f>
        <v>【59.81】</v>
      </c>
      <c r="CW6" s="22">
        <f>IF(CW7="",NA(),CW7)</f>
        <v>83.12</v>
      </c>
      <c r="CX6" s="22">
        <f t="shared" ref="CX6:DF6" si="11">IF(CX7="",NA(),CX7)</f>
        <v>82.98</v>
      </c>
      <c r="CY6" s="22">
        <f t="shared" si="11"/>
        <v>80.83</v>
      </c>
      <c r="CZ6" s="22">
        <f t="shared" si="11"/>
        <v>78.87</v>
      </c>
      <c r="DA6" s="22">
        <f t="shared" si="11"/>
        <v>77.680000000000007</v>
      </c>
      <c r="DB6" s="22">
        <f t="shared" si="11"/>
        <v>78.09</v>
      </c>
      <c r="DC6" s="22">
        <f t="shared" si="11"/>
        <v>78.010000000000005</v>
      </c>
      <c r="DD6" s="22">
        <f t="shared" si="11"/>
        <v>77.599999999999994</v>
      </c>
      <c r="DE6" s="22">
        <f t="shared" si="11"/>
        <v>77.3</v>
      </c>
      <c r="DF6" s="22">
        <f t="shared" si="11"/>
        <v>76.64</v>
      </c>
      <c r="DG6" s="21" t="str">
        <f>IF(DG7="","",IF(DG7="-","【-】","【"&amp;SUBSTITUTE(TEXT(DG7,"#,##0.00"),"-","△")&amp;"】"))</f>
        <v>【89.42】</v>
      </c>
      <c r="DH6" s="22">
        <f>IF(DH7="",NA(),DH7)</f>
        <v>54.34</v>
      </c>
      <c r="DI6" s="22">
        <f t="shared" ref="DI6:DQ6" si="12">IF(DI7="",NA(),DI7)</f>
        <v>55.41</v>
      </c>
      <c r="DJ6" s="22">
        <f t="shared" si="12"/>
        <v>56.94</v>
      </c>
      <c r="DK6" s="22">
        <f t="shared" si="12"/>
        <v>57.52</v>
      </c>
      <c r="DL6" s="22">
        <f t="shared" si="12"/>
        <v>58.73</v>
      </c>
      <c r="DM6" s="22">
        <f t="shared" si="12"/>
        <v>47.31</v>
      </c>
      <c r="DN6" s="22">
        <f t="shared" si="12"/>
        <v>47.5</v>
      </c>
      <c r="DO6" s="22">
        <f t="shared" si="12"/>
        <v>48.41</v>
      </c>
      <c r="DP6" s="22">
        <f t="shared" si="12"/>
        <v>50.02</v>
      </c>
      <c r="DQ6" s="22">
        <f t="shared" si="12"/>
        <v>51.38</v>
      </c>
      <c r="DR6" s="21" t="str">
        <f>IF(DR7="","",IF(DR7="-","【-】","【"&amp;SUBSTITUTE(TEXT(DR7,"#,##0.00"),"-","△")&amp;"】"))</f>
        <v>【52.02】</v>
      </c>
      <c r="DS6" s="22">
        <f>IF(DS7="",NA(),DS7)</f>
        <v>3.65</v>
      </c>
      <c r="DT6" s="22">
        <f t="shared" ref="DT6:EB6" si="13">IF(DT7="",NA(),DT7)</f>
        <v>6.8</v>
      </c>
      <c r="DU6" s="22">
        <f t="shared" si="13"/>
        <v>5.18</v>
      </c>
      <c r="DV6" s="22">
        <f t="shared" si="13"/>
        <v>6.38</v>
      </c>
      <c r="DW6" s="22">
        <f t="shared" si="13"/>
        <v>10.18</v>
      </c>
      <c r="DX6" s="22">
        <f t="shared" si="13"/>
        <v>16.77</v>
      </c>
      <c r="DY6" s="22">
        <f t="shared" si="13"/>
        <v>17.399999999999999</v>
      </c>
      <c r="DZ6" s="22">
        <f t="shared" si="13"/>
        <v>18.64</v>
      </c>
      <c r="EA6" s="22">
        <f t="shared" si="13"/>
        <v>19.510000000000002</v>
      </c>
      <c r="EB6" s="22">
        <f t="shared" si="13"/>
        <v>21.6</v>
      </c>
      <c r="EC6" s="21" t="str">
        <f>IF(EC7="","",IF(EC7="-","【-】","【"&amp;SUBSTITUTE(TEXT(EC7,"#,##0.00"),"-","△")&amp;"】"))</f>
        <v>【25.37】</v>
      </c>
      <c r="ED6" s="22">
        <f>IF(ED7="",NA(),ED7)</f>
        <v>2.02</v>
      </c>
      <c r="EE6" s="22">
        <f t="shared" ref="EE6:EM6" si="14">IF(EE7="",NA(),EE7)</f>
        <v>1.96</v>
      </c>
      <c r="EF6" s="22">
        <f t="shared" si="14"/>
        <v>0.36</v>
      </c>
      <c r="EG6" s="22">
        <f t="shared" si="14"/>
        <v>1</v>
      </c>
      <c r="EH6" s="22">
        <f t="shared" si="14"/>
        <v>0.38</v>
      </c>
      <c r="EI6" s="22">
        <f t="shared" si="14"/>
        <v>0.47</v>
      </c>
      <c r="EJ6" s="22">
        <f t="shared" si="14"/>
        <v>0.4</v>
      </c>
      <c r="EK6" s="22">
        <f t="shared" si="14"/>
        <v>0.36</v>
      </c>
      <c r="EL6" s="22">
        <f t="shared" si="14"/>
        <v>0.56999999999999995</v>
      </c>
      <c r="EM6" s="22">
        <f t="shared" si="14"/>
        <v>0.56000000000000005</v>
      </c>
      <c r="EN6" s="21" t="str">
        <f>IF(EN7="","",IF(EN7="-","【-】","【"&amp;SUBSTITUTE(TEXT(EN7,"#,##0.00"),"-","△")&amp;"】"))</f>
        <v>【0.62】</v>
      </c>
    </row>
    <row r="7" spans="1:144" s="23" customFormat="1" x14ac:dyDescent="0.15">
      <c r="A7" s="15"/>
      <c r="B7" s="24">
        <v>2023</v>
      </c>
      <c r="C7" s="24">
        <v>33031</v>
      </c>
      <c r="D7" s="24">
        <v>46</v>
      </c>
      <c r="E7" s="24">
        <v>1</v>
      </c>
      <c r="F7" s="24">
        <v>0</v>
      </c>
      <c r="G7" s="24">
        <v>1</v>
      </c>
      <c r="H7" s="24" t="s">
        <v>93</v>
      </c>
      <c r="I7" s="24" t="s">
        <v>94</v>
      </c>
      <c r="J7" s="24" t="s">
        <v>95</v>
      </c>
      <c r="K7" s="24" t="s">
        <v>96</v>
      </c>
      <c r="L7" s="24" t="s">
        <v>97</v>
      </c>
      <c r="M7" s="24" t="s">
        <v>98</v>
      </c>
      <c r="N7" s="25" t="s">
        <v>99</v>
      </c>
      <c r="O7" s="25">
        <v>55.44</v>
      </c>
      <c r="P7" s="25">
        <v>75.77</v>
      </c>
      <c r="Q7" s="25">
        <v>5001</v>
      </c>
      <c r="R7" s="25">
        <v>11841</v>
      </c>
      <c r="S7" s="25">
        <v>360.46</v>
      </c>
      <c r="T7" s="25">
        <v>32.85</v>
      </c>
      <c r="U7" s="25">
        <v>8855</v>
      </c>
      <c r="V7" s="25">
        <v>38.840000000000003</v>
      </c>
      <c r="W7" s="25">
        <v>227.99</v>
      </c>
      <c r="X7" s="25">
        <v>93.34</v>
      </c>
      <c r="Y7" s="25">
        <v>98.33</v>
      </c>
      <c r="Z7" s="25">
        <v>97.65</v>
      </c>
      <c r="AA7" s="25">
        <v>106.14</v>
      </c>
      <c r="AB7" s="25">
        <v>107.04</v>
      </c>
      <c r="AC7" s="25">
        <v>104.35</v>
      </c>
      <c r="AD7" s="25">
        <v>105.34</v>
      </c>
      <c r="AE7" s="25">
        <v>105.77</v>
      </c>
      <c r="AF7" s="25">
        <v>104.82</v>
      </c>
      <c r="AG7" s="25">
        <v>106.46</v>
      </c>
      <c r="AH7" s="25">
        <v>108.24</v>
      </c>
      <c r="AI7" s="25">
        <v>5.43</v>
      </c>
      <c r="AJ7" s="25">
        <v>7.47</v>
      </c>
      <c r="AK7" s="25">
        <v>10.38</v>
      </c>
      <c r="AL7" s="25">
        <v>2.67</v>
      </c>
      <c r="AM7" s="25">
        <v>0</v>
      </c>
      <c r="AN7" s="25">
        <v>21.69</v>
      </c>
      <c r="AO7" s="25">
        <v>24.04</v>
      </c>
      <c r="AP7" s="25">
        <v>28.03</v>
      </c>
      <c r="AQ7" s="25">
        <v>26.73</v>
      </c>
      <c r="AR7" s="25">
        <v>27.85</v>
      </c>
      <c r="AS7" s="25">
        <v>1.5</v>
      </c>
      <c r="AT7" s="25">
        <v>131.28</v>
      </c>
      <c r="AU7" s="25">
        <v>123.78</v>
      </c>
      <c r="AV7" s="25">
        <v>126.17</v>
      </c>
      <c r="AW7" s="25">
        <v>139.38</v>
      </c>
      <c r="AX7" s="25">
        <v>172.53</v>
      </c>
      <c r="AY7" s="25">
        <v>301.04000000000002</v>
      </c>
      <c r="AZ7" s="25">
        <v>305.08</v>
      </c>
      <c r="BA7" s="25">
        <v>305.33999999999997</v>
      </c>
      <c r="BB7" s="25">
        <v>310.01</v>
      </c>
      <c r="BC7" s="25">
        <v>311.12</v>
      </c>
      <c r="BD7" s="25">
        <v>243.36</v>
      </c>
      <c r="BE7" s="25">
        <v>742.32</v>
      </c>
      <c r="BF7" s="25">
        <v>708.76</v>
      </c>
      <c r="BG7" s="25">
        <v>676.49</v>
      </c>
      <c r="BH7" s="25">
        <v>604.45000000000005</v>
      </c>
      <c r="BI7" s="25">
        <v>578.29999999999995</v>
      </c>
      <c r="BJ7" s="25">
        <v>551.62</v>
      </c>
      <c r="BK7" s="25">
        <v>585.59</v>
      </c>
      <c r="BL7" s="25">
        <v>561.34</v>
      </c>
      <c r="BM7" s="25">
        <v>538.33000000000004</v>
      </c>
      <c r="BN7" s="25">
        <v>515.14</v>
      </c>
      <c r="BO7" s="25">
        <v>265.93</v>
      </c>
      <c r="BP7" s="25">
        <v>84.14</v>
      </c>
      <c r="BQ7" s="25">
        <v>89.97</v>
      </c>
      <c r="BR7" s="25">
        <v>90.11</v>
      </c>
      <c r="BS7" s="25">
        <v>97.32</v>
      </c>
      <c r="BT7" s="25">
        <v>99.32</v>
      </c>
      <c r="BU7" s="25">
        <v>87.11</v>
      </c>
      <c r="BV7" s="25">
        <v>82.78</v>
      </c>
      <c r="BW7" s="25">
        <v>84.82</v>
      </c>
      <c r="BX7" s="25">
        <v>82.29</v>
      </c>
      <c r="BY7" s="25">
        <v>84.16</v>
      </c>
      <c r="BZ7" s="25">
        <v>97.82</v>
      </c>
      <c r="CA7" s="25">
        <v>268.58999999999997</v>
      </c>
      <c r="CB7" s="25">
        <v>251.09</v>
      </c>
      <c r="CC7" s="25">
        <v>251.2</v>
      </c>
      <c r="CD7" s="25">
        <v>260.55</v>
      </c>
      <c r="CE7" s="25">
        <v>264.72000000000003</v>
      </c>
      <c r="CF7" s="25">
        <v>223.98</v>
      </c>
      <c r="CG7" s="25">
        <v>225.09</v>
      </c>
      <c r="CH7" s="25">
        <v>224.82</v>
      </c>
      <c r="CI7" s="25">
        <v>230.85</v>
      </c>
      <c r="CJ7" s="25">
        <v>230.21</v>
      </c>
      <c r="CK7" s="25">
        <v>177.56</v>
      </c>
      <c r="CL7" s="25">
        <v>49.65</v>
      </c>
      <c r="CM7" s="25">
        <v>49.79</v>
      </c>
      <c r="CN7" s="25">
        <v>50.83</v>
      </c>
      <c r="CO7" s="25">
        <v>50.81</v>
      </c>
      <c r="CP7" s="25">
        <v>49.64</v>
      </c>
      <c r="CQ7" s="25">
        <v>49.64</v>
      </c>
      <c r="CR7" s="25">
        <v>49.38</v>
      </c>
      <c r="CS7" s="25">
        <v>50.09</v>
      </c>
      <c r="CT7" s="25">
        <v>50.1</v>
      </c>
      <c r="CU7" s="25">
        <v>49.76</v>
      </c>
      <c r="CV7" s="25">
        <v>59.81</v>
      </c>
      <c r="CW7" s="25">
        <v>83.12</v>
      </c>
      <c r="CX7" s="25">
        <v>82.98</v>
      </c>
      <c r="CY7" s="25">
        <v>80.83</v>
      </c>
      <c r="CZ7" s="25">
        <v>78.87</v>
      </c>
      <c r="DA7" s="25">
        <v>77.680000000000007</v>
      </c>
      <c r="DB7" s="25">
        <v>78.09</v>
      </c>
      <c r="DC7" s="25">
        <v>78.010000000000005</v>
      </c>
      <c r="DD7" s="25">
        <v>77.599999999999994</v>
      </c>
      <c r="DE7" s="25">
        <v>77.3</v>
      </c>
      <c r="DF7" s="25">
        <v>76.64</v>
      </c>
      <c r="DG7" s="25">
        <v>89.42</v>
      </c>
      <c r="DH7" s="25">
        <v>54.34</v>
      </c>
      <c r="DI7" s="25">
        <v>55.41</v>
      </c>
      <c r="DJ7" s="25">
        <v>56.94</v>
      </c>
      <c r="DK7" s="25">
        <v>57.52</v>
      </c>
      <c r="DL7" s="25">
        <v>58.73</v>
      </c>
      <c r="DM7" s="25">
        <v>47.31</v>
      </c>
      <c r="DN7" s="25">
        <v>47.5</v>
      </c>
      <c r="DO7" s="25">
        <v>48.41</v>
      </c>
      <c r="DP7" s="25">
        <v>50.02</v>
      </c>
      <c r="DQ7" s="25">
        <v>51.38</v>
      </c>
      <c r="DR7" s="25">
        <v>52.02</v>
      </c>
      <c r="DS7" s="25">
        <v>3.65</v>
      </c>
      <c r="DT7" s="25">
        <v>6.8</v>
      </c>
      <c r="DU7" s="25">
        <v>5.18</v>
      </c>
      <c r="DV7" s="25">
        <v>6.38</v>
      </c>
      <c r="DW7" s="25">
        <v>10.18</v>
      </c>
      <c r="DX7" s="25">
        <v>16.77</v>
      </c>
      <c r="DY7" s="25">
        <v>17.399999999999999</v>
      </c>
      <c r="DZ7" s="25">
        <v>18.64</v>
      </c>
      <c r="EA7" s="25">
        <v>19.510000000000002</v>
      </c>
      <c r="EB7" s="25">
        <v>21.6</v>
      </c>
      <c r="EC7" s="25">
        <v>25.37</v>
      </c>
      <c r="ED7" s="25">
        <v>2.02</v>
      </c>
      <c r="EE7" s="25">
        <v>1.96</v>
      </c>
      <c r="EF7" s="25">
        <v>0.36</v>
      </c>
      <c r="EG7" s="25">
        <v>1</v>
      </c>
      <c r="EH7" s="25">
        <v>0.38</v>
      </c>
      <c r="EI7" s="25">
        <v>0.47</v>
      </c>
      <c r="EJ7" s="25">
        <v>0.4</v>
      </c>
      <c r="EK7" s="25">
        <v>0.36</v>
      </c>
      <c r="EL7" s="25">
        <v>0.56999999999999995</v>
      </c>
      <c r="EM7" s="25">
        <v>0.56000000000000005</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n1824</cp:lastModifiedBy>
  <cp:lastPrinted>2025-02-06T11:26:02Z</cp:lastPrinted>
  <dcterms:created xsi:type="dcterms:W3CDTF">2025-01-24T06:44:14Z</dcterms:created>
  <dcterms:modified xsi:type="dcterms:W3CDTF">2025-02-07T00:17:08Z</dcterms:modified>
  <cp:category/>
</cp:coreProperties>
</file>