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Y:\020@《下水道経営係》\財務\財政状況公表\経営比較分析表\R05\01_報告\"/>
    </mc:Choice>
  </mc:AlternateContent>
  <xr:revisionPtr revIDLastSave="0" documentId="13_ncr:1_{79993AD1-C180-4490-B676-7ABA3F0E894D}" xr6:coauthVersionLast="47" xr6:coauthVersionMax="47" xr10:uidLastSave="{00000000-0000-0000-0000-000000000000}"/>
  <workbookProtection workbookAlgorithmName="SHA-512" workbookHashValue="z8ZfNUJf4owlu/U5gnQ85s+nRIJEyweYCQktbIn5bJKs5zDxk/ZYAgR60mYIvVqmhFNw6XmEtCxttH+n4H4Eaw==" workbookSaltValue="tc5d2N4PtCjo90QhnXcR1A==" workbookSpinCount="100000" lockStructure="1"/>
  <bookViews>
    <workbookView xWindow="14400" yWindow="0" windowWidth="14400" windowHeight="1560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V6" i="5"/>
  <c r="U6" i="5"/>
  <c r="T6" i="5"/>
  <c r="AT8" i="4" s="1"/>
  <c r="S6" i="5"/>
  <c r="R6" i="5"/>
  <c r="AD10" i="4" s="1"/>
  <c r="Q6" i="5"/>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I85" i="4"/>
  <c r="G85" i="4"/>
  <c r="F85" i="4"/>
  <c r="AT10" i="4"/>
  <c r="AL10" i="4"/>
  <c r="W10" i="4"/>
  <c r="I10" i="4"/>
  <c r="BB8" i="4"/>
  <c r="AL8" i="4"/>
  <c r="P8" i="4"/>
</calcChain>
</file>

<file path=xl/sharedStrings.xml><?xml version="1.0" encoding="utf-8"?>
<sst xmlns="http://schemas.openxmlformats.org/spreadsheetml/2006/main" count="231" uniqueCount="116">
  <si>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</si>
  <si>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</si>
  <si>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</si>
  <si>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</si>
  <si>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</si>
  <si>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</si>
  <si>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</si>
  <si>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</si>
  <si>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</si>
  <si>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</si>
  <si>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</si>
  <si>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</si>
  <si>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</si>
  <si>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</si>
  <si>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</si>
  <si>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</si>
  <si>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</si>
  <si>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</si>
  <si>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</si>
  <si>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</si>
  <si>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</si>
  <si>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</si>
  <si>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</si>
  <si>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</si>
  <si>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</si>
  <si>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</si>
  <si>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</si>
  <si>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</si>
  <si>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</si>
  <si>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</si>
  <si>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</si>
  <si>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</si>
  <si>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</si>
  <si>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</si>
  <si>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</si>
  <si>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</si>
  <si>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</si>
  <si>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</si>
  <si>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</si>
  <si>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</si>
  <si>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</si>
  <si>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</si>
  <si>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</si>
  <si>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</si>
  <si>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</si>
  <si>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</si>
  <si>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</si>
  <si>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</si>
  <si>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</si>
  <si>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</si>
  <si>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</si>
  <si>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</si>
  <si>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</si>
  <si>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</si>
  <si>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</si>
  <si>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</si>
  <si>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</si>
  <si>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</si>
  <si>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</si>
  <si>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</si>
  <si>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</si>
  <si>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</si>
  <si>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</si>
  <si>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</si>
  <si>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</si>
  <si>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</si>
  <si>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</si>
  <si>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</si>
  <si>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</si>
  <si>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</si>
  <si>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</si>
  <si>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</si>
  <si>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</si>
  <si>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</si>
  <si>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</si>
  <si>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</si>
  <si>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</si>
  <si>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</si>
  <si>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</si>
  <si>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</si>
  <si>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</si>
  <si>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</si>
  <si>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</si>
  <si>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</si>
  <si>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</si>
  <si>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</si>
  <si>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</si>
  <si>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</si>
  <si>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</si>
  <si>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</si>
  <si>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</si>
  <si>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</si>
  <si>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</si>
  <si>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</si>
  <si>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</si>
  <si>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</si>
  <si>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</si>
  <si>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</si>
  <si>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</si>
  <si>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</si>
  <si>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</si>
  <si>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</si>
  <si>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</si>
  <si>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</si>
  <si>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</si>
  <si>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</si>
  <si>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</si>
  <si>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</si>
  <si>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</si>
  <si>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</si>
  <si>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</si>
  <si>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</si>
  <si>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</si>
  <si>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使用料収入は開発行為等の影響による普及世帯の増加により増加しました。
　支出では、終末処理場の包括的民間委託等を始めとする維持管理費の縮減に取り組みを継続しておりますが、物価高騰など社会情勢の影響もあり汚水処理原価は微増となりました。
　収支の状況は、使用料収入により維持管理費、企業債支払利息など、現金支出を賄うことができました。
　しかし、減価償却費に対する収入が不足しています。また、基準内繰入額に対する繰入金が削減されているため、減価償却費や資産減耗費の一部に対して不足するため赤字となりました。
　膨大な施設整備により収益的支出における資本費の割合が高く、非現金支出による累積欠損金が発生している状況にあります。</t>
    <rPh sb="86" eb="88">
      <t>ブッカ</t>
    </rPh>
    <rPh sb="88" eb="90">
      <t>コウトウ</t>
    </rPh>
    <rPh sb="92" eb="94">
      <t>シャカイ</t>
    </rPh>
    <rPh sb="94" eb="96">
      <t>ジョウセイ</t>
    </rPh>
    <rPh sb="97" eb="99">
      <t>エイキョウ</t>
    </rPh>
    <rPh sb="109" eb="111">
      <t>ビゾウ</t>
    </rPh>
    <phoneticPr fontId="4"/>
  </si>
  <si>
    <t>　管路施設のマンホールポンプ設備、終末処理場の電気・機械設備に耐用年数が経過した資産があるため、ストックマネジメント計画に基づき更新をしています。
　更新工事に係る財源は、国庫交付金、企業債（借金）及び内部留保資金です。</t>
    <rPh sb="61" eb="62">
      <t>モト</t>
    </rPh>
    <phoneticPr fontId="4"/>
  </si>
  <si>
    <t>　今後の見通しとしては、終末処理場の電気・機械設備の更新工事に伴う減価償却費の増加により、赤字要因が拡大します。そのため、繰入基準に基づく繰入額を要求することにより赤字抑制に努めます。
　また、さらなる経営改善に向けて、経年化により増大が見込まれている維持管理費を抑制するとともに、水洗化率の向上を図る必要があります。
　施設の老朽化に関しては、終末処理場の設備を計画的に更新している状況ですが、アセットマネジメントの継続により、新規設備・維持管理・改築を一体的に捉え、事業の平準化とライフサイクルコストの最小化の実現に向け、取り組む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</si>
</sst>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D0E-4EEB-8AFB-CE505515BEE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0.17</c:v>
                </c:pt>
                <c:pt idx="1">
                  <c:v>0.15</c:v>
                </c:pt>
                <c:pt idx="2">
                  <c:v>0.15</c:v>
                </c:pt>
                <c:pt idx="3">
                  <c:v>0.12</c:v>
                </c:pt>
                <c:pt idx="4">
                  <c:v>0.09</c:v>
                </c:pt>
              </c:numCache>
            </c:numRef>
          </c:val>
          <c:smooth val="0"/>
          <c:extLst>
            <c:ext xmlns:c16="http://schemas.microsoft.com/office/drawing/2014/chart" uri="{C3380CC4-5D6E-409C-BE32-E72D297353CC}">
              <c16:uniqueId val="{00000001-0D0E-4EEB-8AFB-CE505515BEE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94.42</c:v>
                </c:pt>
                <c:pt idx="1">
                  <c:v>98.76</c:v>
                </c:pt>
                <c:pt idx="2">
                  <c:v>96.85</c:v>
                </c:pt>
                <c:pt idx="3">
                  <c:v>96.51</c:v>
                </c:pt>
                <c:pt idx="4">
                  <c:v>92.78</c:v>
                </c:pt>
              </c:numCache>
            </c:numRef>
          </c:val>
          <c:extLst>
            <c:ext xmlns:c16="http://schemas.microsoft.com/office/drawing/2014/chart" uri="{C3380CC4-5D6E-409C-BE32-E72D297353CC}">
              <c16:uniqueId val="{00000000-D31C-4B8C-8D66-6C942F46B72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106.81</c:v>
                </c:pt>
                <c:pt idx="1">
                  <c:v>106.5</c:v>
                </c:pt>
                <c:pt idx="2">
                  <c:v>106.22</c:v>
                </c:pt>
                <c:pt idx="3">
                  <c:v>107.01</c:v>
                </c:pt>
                <c:pt idx="4">
                  <c:v>106.53</c:v>
                </c:pt>
              </c:numCache>
            </c:numRef>
          </c:val>
          <c:smooth val="0"/>
          <c:extLst>
            <c:ext xmlns:c16="http://schemas.microsoft.com/office/drawing/2014/chart" uri="{C3380CC4-5D6E-409C-BE32-E72D297353CC}">
              <c16:uniqueId val="{00000001-D31C-4B8C-8D66-6C942F46B72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25.76</c:v>
                </c:pt>
                <c:pt idx="1">
                  <c:v>28.43</c:v>
                </c:pt>
                <c:pt idx="2">
                  <c:v>30.9</c:v>
                </c:pt>
                <c:pt idx="3">
                  <c:v>32.68</c:v>
                </c:pt>
                <c:pt idx="4">
                  <c:v>35.229999999999997</c:v>
                </c:pt>
              </c:numCache>
            </c:numRef>
          </c:val>
          <c:extLst>
            <c:ext xmlns:c16="http://schemas.microsoft.com/office/drawing/2014/chart" uri="{C3380CC4-5D6E-409C-BE32-E72D297353CC}">
              <c16:uniqueId val="{00000000-9E87-4D05-A32C-10B4320EF79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29.23</c:v>
                </c:pt>
                <c:pt idx="1">
                  <c:v>20.78</c:v>
                </c:pt>
                <c:pt idx="2">
                  <c:v>23.54</c:v>
                </c:pt>
                <c:pt idx="3">
                  <c:v>25.86</c:v>
                </c:pt>
                <c:pt idx="4">
                  <c:v>26.9</c:v>
                </c:pt>
              </c:numCache>
            </c:numRef>
          </c:val>
          <c:smooth val="0"/>
          <c:extLst>
            <c:ext xmlns:c16="http://schemas.microsoft.com/office/drawing/2014/chart" uri="{C3380CC4-5D6E-409C-BE32-E72D297353CC}">
              <c16:uniqueId val="{00000001-9E87-4D05-A32C-10B4320EF79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F2B-4D4D-9FF8-BDD5F845343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1.37</c:v>
                </c:pt>
                <c:pt idx="1">
                  <c:v>1.34</c:v>
                </c:pt>
                <c:pt idx="2">
                  <c:v>1.5</c:v>
                </c:pt>
                <c:pt idx="3">
                  <c:v>1.4</c:v>
                </c:pt>
                <c:pt idx="4">
                  <c:v>2.08</c:v>
                </c:pt>
              </c:numCache>
            </c:numRef>
          </c:val>
          <c:smooth val="0"/>
          <c:extLst>
            <c:ext xmlns:c16="http://schemas.microsoft.com/office/drawing/2014/chart" uri="{C3380CC4-5D6E-409C-BE32-E72D297353CC}">
              <c16:uniqueId val="{00000001-5F2B-4D4D-9FF8-BDD5F845343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49.95</c:v>
                </c:pt>
                <c:pt idx="1">
                  <c:v>51.76</c:v>
                </c:pt>
                <c:pt idx="2">
                  <c:v>57.87</c:v>
                </c:pt>
                <c:pt idx="3">
                  <c:v>63.58</c:v>
                </c:pt>
                <c:pt idx="4">
                  <c:v>77.209999999999994</c:v>
                </c:pt>
              </c:numCache>
            </c:numRef>
          </c:val>
          <c:extLst>
            <c:ext xmlns:c16="http://schemas.microsoft.com/office/drawing/2014/chart" uri="{C3380CC4-5D6E-409C-BE32-E72D297353CC}">
              <c16:uniqueId val="{00000000-BDF5-4650-9BCA-C3A71ECF43C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34.4</c:v>
                </c:pt>
                <c:pt idx="1">
                  <c:v>18.36</c:v>
                </c:pt>
                <c:pt idx="2">
                  <c:v>18.010000000000002</c:v>
                </c:pt>
                <c:pt idx="3">
                  <c:v>23.86</c:v>
                </c:pt>
                <c:pt idx="4">
                  <c:v>18.41</c:v>
                </c:pt>
              </c:numCache>
            </c:numRef>
          </c:val>
          <c:smooth val="0"/>
          <c:extLst>
            <c:ext xmlns:c16="http://schemas.microsoft.com/office/drawing/2014/chart" uri="{C3380CC4-5D6E-409C-BE32-E72D297353CC}">
              <c16:uniqueId val="{00000001-BDF5-4650-9BCA-C3A71ECF43C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198.4</c:v>
                </c:pt>
                <c:pt idx="1">
                  <c:v>242.61</c:v>
                </c:pt>
                <c:pt idx="2">
                  <c:v>222.69</c:v>
                </c:pt>
                <c:pt idx="3">
                  <c:v>323.76</c:v>
                </c:pt>
                <c:pt idx="4">
                  <c:v>387</c:v>
                </c:pt>
              </c:numCache>
            </c:numRef>
          </c:val>
          <c:extLst>
            <c:ext xmlns:c16="http://schemas.microsoft.com/office/drawing/2014/chart" uri="{C3380CC4-5D6E-409C-BE32-E72D297353CC}">
              <c16:uniqueId val="{00000000-27C0-41A8-8654-C423A9386D5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68.17</c:v>
                </c:pt>
                <c:pt idx="1">
                  <c:v>55.6</c:v>
                </c:pt>
                <c:pt idx="2">
                  <c:v>59.4</c:v>
                </c:pt>
                <c:pt idx="3">
                  <c:v>68.27</c:v>
                </c:pt>
                <c:pt idx="4">
                  <c:v>74.790000000000006</c:v>
                </c:pt>
              </c:numCache>
            </c:numRef>
          </c:val>
          <c:smooth val="0"/>
          <c:extLst>
            <c:ext xmlns:c16="http://schemas.microsoft.com/office/drawing/2014/chart" uri="{C3380CC4-5D6E-409C-BE32-E72D297353CC}">
              <c16:uniqueId val="{00000001-27C0-41A8-8654-C423A9386D5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1218.82</c:v>
                </c:pt>
                <c:pt idx="1">
                  <c:v>1138.58</c:v>
                </c:pt>
                <c:pt idx="2">
                  <c:v>1099.01</c:v>
                </c:pt>
                <c:pt idx="3">
                  <c:v>1056.1500000000001</c:v>
                </c:pt>
                <c:pt idx="4">
                  <c:v>985.5</c:v>
                </c:pt>
              </c:numCache>
            </c:numRef>
          </c:val>
          <c:extLst>
            <c:ext xmlns:c16="http://schemas.microsoft.com/office/drawing/2014/chart" uri="{C3380CC4-5D6E-409C-BE32-E72D297353CC}">
              <c16:uniqueId val="{00000000-1A0C-43D2-941F-FD6BC1FAB1C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789.44</c:v>
                </c:pt>
                <c:pt idx="1">
                  <c:v>789.08</c:v>
                </c:pt>
                <c:pt idx="2">
                  <c:v>747.84</c:v>
                </c:pt>
                <c:pt idx="3">
                  <c:v>804.98</c:v>
                </c:pt>
                <c:pt idx="4">
                  <c:v>767.56</c:v>
                </c:pt>
              </c:numCache>
            </c:numRef>
          </c:val>
          <c:smooth val="0"/>
          <c:extLst>
            <c:ext xmlns:c16="http://schemas.microsoft.com/office/drawing/2014/chart" uri="{C3380CC4-5D6E-409C-BE32-E72D297353CC}">
              <c16:uniqueId val="{00000001-1A0C-43D2-941F-FD6BC1FAB1C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100</c:v>
                </c:pt>
                <c:pt idx="1">
                  <c:v>100</c:v>
                </c:pt>
                <c:pt idx="2">
                  <c:v>100.06</c:v>
                </c:pt>
                <c:pt idx="3">
                  <c:v>100</c:v>
                </c:pt>
                <c:pt idx="4">
                  <c:v>100.01</c:v>
                </c:pt>
              </c:numCache>
            </c:numRef>
          </c:val>
          <c:extLst>
            <c:ext xmlns:c16="http://schemas.microsoft.com/office/drawing/2014/chart" uri="{C3380CC4-5D6E-409C-BE32-E72D297353CC}">
              <c16:uniqueId val="{00000000-F5BF-457F-9393-2A984FB551F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87.29</c:v>
                </c:pt>
                <c:pt idx="1">
                  <c:v>88.25</c:v>
                </c:pt>
                <c:pt idx="2">
                  <c:v>90.17</c:v>
                </c:pt>
                <c:pt idx="3">
                  <c:v>88.71</c:v>
                </c:pt>
                <c:pt idx="4">
                  <c:v>90.23</c:v>
                </c:pt>
              </c:numCache>
            </c:numRef>
          </c:val>
          <c:smooth val="0"/>
          <c:extLst>
            <c:ext xmlns:c16="http://schemas.microsoft.com/office/drawing/2014/chart" uri="{C3380CC4-5D6E-409C-BE32-E72D297353CC}">
              <c16:uniqueId val="{00000001-F5BF-457F-9393-2A984FB551F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177.36</c:v>
                </c:pt>
                <c:pt idx="1">
                  <c:v>177.35</c:v>
                </c:pt>
                <c:pt idx="2">
                  <c:v>177.15</c:v>
                </c:pt>
                <c:pt idx="3">
                  <c:v>177.59</c:v>
                </c:pt>
                <c:pt idx="4">
                  <c:v>178.44</c:v>
                </c:pt>
              </c:numCache>
            </c:numRef>
          </c:val>
          <c:extLst>
            <c:ext xmlns:c16="http://schemas.microsoft.com/office/drawing/2014/chart" uri="{C3380CC4-5D6E-409C-BE32-E72D297353CC}">
              <c16:uniqueId val="{00000000-3474-4288-8466-61A1FB6AD1C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176.67</c:v>
                </c:pt>
                <c:pt idx="1">
                  <c:v>176.37</c:v>
                </c:pt>
                <c:pt idx="2">
                  <c:v>173.17</c:v>
                </c:pt>
                <c:pt idx="3">
                  <c:v>174.8</c:v>
                </c:pt>
                <c:pt idx="4">
                  <c:v>170.2</c:v>
                </c:pt>
              </c:numCache>
            </c:numRef>
          </c:val>
          <c:smooth val="0"/>
          <c:extLst>
            <c:ext xmlns:c16="http://schemas.microsoft.com/office/drawing/2014/chart" uri="{C3380CC4-5D6E-409C-BE32-E72D297353CC}">
              <c16:uniqueId val="{00000001-3474-4288-8466-61A1FB6AD1C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75.56</c:v>
                </c:pt>
                <c:pt idx="1">
                  <c:v>75.56</c:v>
                </c:pt>
                <c:pt idx="2">
                  <c:v>79.31</c:v>
                </c:pt>
                <c:pt idx="3">
                  <c:v>84.03</c:v>
                </c:pt>
                <c:pt idx="4">
                  <c:v>81.56</c:v>
                </c:pt>
              </c:numCache>
            </c:numRef>
          </c:val>
          <c:extLst>
            <c:ext xmlns:c16="http://schemas.microsoft.com/office/drawing/2014/chart" uri="{C3380CC4-5D6E-409C-BE32-E72D297353CC}">
              <c16:uniqueId val="{00000000-FD2B-4F2B-B070-93DAD0DCABB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57.42</c:v>
                </c:pt>
                <c:pt idx="1">
                  <c:v>56.72</c:v>
                </c:pt>
                <c:pt idx="2">
                  <c:v>56.43</c:v>
                </c:pt>
                <c:pt idx="3">
                  <c:v>55.82</c:v>
                </c:pt>
                <c:pt idx="4">
                  <c:v>56.51</c:v>
                </c:pt>
              </c:numCache>
            </c:numRef>
          </c:val>
          <c:smooth val="0"/>
          <c:extLst>
            <c:ext xmlns:c16="http://schemas.microsoft.com/office/drawing/2014/chart" uri="{C3380CC4-5D6E-409C-BE32-E72D297353CC}">
              <c16:uniqueId val="{00000001-FD2B-4F2B-B070-93DAD0DCABB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94.18</c:v>
                </c:pt>
                <c:pt idx="1">
                  <c:v>94.68</c:v>
                </c:pt>
                <c:pt idx="2">
                  <c:v>93.85</c:v>
                </c:pt>
                <c:pt idx="3">
                  <c:v>94.59</c:v>
                </c:pt>
                <c:pt idx="4">
                  <c:v>95.02</c:v>
                </c:pt>
              </c:numCache>
            </c:numRef>
          </c:val>
          <c:extLst>
            <c:ext xmlns:c16="http://schemas.microsoft.com/office/drawing/2014/chart" uri="{C3380CC4-5D6E-409C-BE32-E72D297353CC}">
              <c16:uniqueId val="{00000000-F152-4373-A0DA-BB1B409E0D8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90.42</c:v>
                </c:pt>
                <c:pt idx="1">
                  <c:v>90.72</c:v>
                </c:pt>
                <c:pt idx="2">
                  <c:v>91.07</c:v>
                </c:pt>
                <c:pt idx="3">
                  <c:v>90.67</c:v>
                </c:pt>
                <c:pt idx="4">
                  <c:v>90.62</c:v>
                </c:pt>
              </c:numCache>
            </c:numRef>
          </c:val>
          <c:smooth val="0"/>
          <c:extLst>
            <c:ext xmlns:c16="http://schemas.microsoft.com/office/drawing/2014/chart" uri="{C3380CC4-5D6E-409C-BE32-E72D297353CC}">
              <c16:uniqueId val="{00000001-F152-4373-A0DA-BB1B409E0D8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37" zoomScale="85" zoomScaleNormal="85" workbookViewId="0">
      <selection activeCell="BP87" sqref="BP8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岩手県　紫波町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公共下水道</v>
      </c>
      <c r="Q8" s="70"/>
      <c r="R8" s="70"/>
      <c r="S8" s="70"/>
      <c r="T8" s="70"/>
      <c r="U8" s="70"/>
      <c r="V8" s="70"/>
      <c r="W8" s="70" t="str">
        <f>データ!L6</f>
        <v>Cc1</v>
      </c>
      <c r="X8" s="70"/>
      <c r="Y8" s="70"/>
      <c r="Z8" s="70"/>
      <c r="AA8" s="70"/>
      <c r="AB8" s="70"/>
      <c r="AC8" s="70"/>
      <c r="AD8" s="71" t="str">
        <f>データ!$M$6</f>
        <v>非設置</v>
      </c>
      <c r="AE8" s="71"/>
      <c r="AF8" s="71"/>
      <c r="AG8" s="71"/>
      <c r="AH8" s="71"/>
      <c r="AI8" s="71"/>
      <c r="AJ8" s="71"/>
      <c r="AK8" s="3"/>
      <c r="AL8" s="45">
        <f>データ!S6</f>
        <v>32904</v>
      </c>
      <c r="AM8" s="45"/>
      <c r="AN8" s="45"/>
      <c r="AO8" s="45"/>
      <c r="AP8" s="45"/>
      <c r="AQ8" s="45"/>
      <c r="AR8" s="45"/>
      <c r="AS8" s="45"/>
      <c r="AT8" s="44">
        <f>データ!T6</f>
        <v>238.98</v>
      </c>
      <c r="AU8" s="44"/>
      <c r="AV8" s="44"/>
      <c r="AW8" s="44"/>
      <c r="AX8" s="44"/>
      <c r="AY8" s="44"/>
      <c r="AZ8" s="44"/>
      <c r="BA8" s="44"/>
      <c r="BB8" s="44">
        <f>データ!U6</f>
        <v>137.69</v>
      </c>
      <c r="BC8" s="44"/>
      <c r="BD8" s="44"/>
      <c r="BE8" s="44"/>
      <c r="BF8" s="44"/>
      <c r="BG8" s="44"/>
      <c r="BH8" s="44"/>
      <c r="BI8" s="44"/>
      <c r="BJ8" s="3"/>
      <c r="BK8" s="3"/>
      <c r="BL8" s="66" t="s">
        <v>10</v>
      </c>
      <c r="BM8" s="67"/>
      <c r="BN8" s="68" t="s">
        <v>11</v>
      </c>
      <c r="BO8" s="68"/>
      <c r="BP8" s="68"/>
      <c r="BQ8" s="68"/>
      <c r="BR8" s="68"/>
      <c r="BS8" s="68"/>
      <c r="BT8" s="68"/>
      <c r="BU8" s="68"/>
      <c r="BV8" s="68"/>
      <c r="BW8" s="68"/>
      <c r="BX8" s="68"/>
      <c r="BY8" s="69"/>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74.3</v>
      </c>
      <c r="J10" s="44"/>
      <c r="K10" s="44"/>
      <c r="L10" s="44"/>
      <c r="M10" s="44"/>
      <c r="N10" s="44"/>
      <c r="O10" s="44"/>
      <c r="P10" s="44">
        <f>データ!P6</f>
        <v>64.489999999999995</v>
      </c>
      <c r="Q10" s="44"/>
      <c r="R10" s="44"/>
      <c r="S10" s="44"/>
      <c r="T10" s="44"/>
      <c r="U10" s="44"/>
      <c r="V10" s="44"/>
      <c r="W10" s="44">
        <f>データ!Q6</f>
        <v>83.79</v>
      </c>
      <c r="X10" s="44"/>
      <c r="Y10" s="44"/>
      <c r="Z10" s="44"/>
      <c r="AA10" s="44"/>
      <c r="AB10" s="44"/>
      <c r="AC10" s="44"/>
      <c r="AD10" s="45">
        <f>データ!R6</f>
        <v>3630</v>
      </c>
      <c r="AE10" s="45"/>
      <c r="AF10" s="45"/>
      <c r="AG10" s="45"/>
      <c r="AH10" s="45"/>
      <c r="AI10" s="45"/>
      <c r="AJ10" s="45"/>
      <c r="AK10" s="2"/>
      <c r="AL10" s="45">
        <f>データ!V6</f>
        <v>21098</v>
      </c>
      <c r="AM10" s="45"/>
      <c r="AN10" s="45"/>
      <c r="AO10" s="45"/>
      <c r="AP10" s="45"/>
      <c r="AQ10" s="45"/>
      <c r="AR10" s="45"/>
      <c r="AS10" s="45"/>
      <c r="AT10" s="44">
        <f>データ!W6</f>
        <v>6.66</v>
      </c>
      <c r="AU10" s="44"/>
      <c r="AV10" s="44"/>
      <c r="AW10" s="44"/>
      <c r="AX10" s="44"/>
      <c r="AY10" s="44"/>
      <c r="AZ10" s="44"/>
      <c r="BA10" s="44"/>
      <c r="BB10" s="44">
        <f>データ!X6</f>
        <v>3167.87</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3Qzgbnj28ZTtyBEmvnIDdVteGMASo46Z3YKsaP8QwNCAjxhpMLvwx8Pr0S5+5cFmJPwqOJDJeDOrKDOs7clvYQ==" saltValue="Lz0j5XjV0/3VH7llhRzdV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33219</v>
      </c>
      <c r="D6" s="19">
        <f t="shared" si="3"/>
        <v>46</v>
      </c>
      <c r="E6" s="19">
        <f t="shared" si="3"/>
        <v>17</v>
      </c>
      <c r="F6" s="19">
        <f t="shared" si="3"/>
        <v>1</v>
      </c>
      <c r="G6" s="19">
        <f t="shared" si="3"/>
        <v>0</v>
      </c>
      <c r="H6" s="19" t="str">
        <f t="shared" si="3"/>
        <v>岩手県　紫波町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74.3</v>
      </c>
      <c r="P6" s="20">
        <f t="shared" si="3"/>
        <v>64.489999999999995</v>
      </c>
      <c r="Q6" s="20">
        <f t="shared" si="3"/>
        <v>83.79</v>
      </c>
      <c r="R6" s="20">
        <f t="shared" si="3"/>
        <v>3630</v>
      </c>
      <c r="S6" s="20">
        <f t="shared" si="3"/>
        <v>32904</v>
      </c>
      <c r="T6" s="20">
        <f t="shared" si="3"/>
        <v>238.98</v>
      </c>
      <c r="U6" s="20">
        <f t="shared" si="3"/>
        <v>137.69</v>
      </c>
      <c r="V6" s="20">
        <f t="shared" si="3"/>
        <v>21098</v>
      </c>
      <c r="W6" s="20">
        <f t="shared" si="3"/>
        <v>6.66</v>
      </c>
      <c r="X6" s="20">
        <f t="shared" si="3"/>
        <v>3167.87</v>
      </c>
      <c r="Y6" s="21">
        <f>IF(Y7="",NA(),Y7)</f>
        <v>94.42</v>
      </c>
      <c r="Z6" s="21">
        <f t="shared" ref="Z6:AH6" si="4">IF(Z7="",NA(),Z7)</f>
        <v>98.76</v>
      </c>
      <c r="AA6" s="21">
        <f t="shared" si="4"/>
        <v>96.85</v>
      </c>
      <c r="AB6" s="21">
        <f t="shared" si="4"/>
        <v>96.51</v>
      </c>
      <c r="AC6" s="21">
        <f t="shared" si="4"/>
        <v>92.78</v>
      </c>
      <c r="AD6" s="21">
        <f t="shared" si="4"/>
        <v>106.81</v>
      </c>
      <c r="AE6" s="21">
        <f t="shared" si="4"/>
        <v>106.5</v>
      </c>
      <c r="AF6" s="21">
        <f t="shared" si="4"/>
        <v>106.22</v>
      </c>
      <c r="AG6" s="21">
        <f t="shared" si="4"/>
        <v>107.01</v>
      </c>
      <c r="AH6" s="21">
        <f t="shared" si="4"/>
        <v>106.53</v>
      </c>
      <c r="AI6" s="20" t="str">
        <f>IF(AI7="","",IF(AI7="-","【-】","【"&amp;SUBSTITUTE(TEXT(AI7,"#,##0.00"),"-","△")&amp;"】"))</f>
        <v>【105.91】</v>
      </c>
      <c r="AJ6" s="21">
        <f>IF(AJ7="",NA(),AJ7)</f>
        <v>49.95</v>
      </c>
      <c r="AK6" s="21">
        <f t="shared" ref="AK6:AS6" si="5">IF(AK7="",NA(),AK7)</f>
        <v>51.76</v>
      </c>
      <c r="AL6" s="21">
        <f t="shared" si="5"/>
        <v>57.87</v>
      </c>
      <c r="AM6" s="21">
        <f t="shared" si="5"/>
        <v>63.58</v>
      </c>
      <c r="AN6" s="21">
        <f t="shared" si="5"/>
        <v>77.209999999999994</v>
      </c>
      <c r="AO6" s="21">
        <f t="shared" si="5"/>
        <v>34.4</v>
      </c>
      <c r="AP6" s="21">
        <f t="shared" si="5"/>
        <v>18.36</v>
      </c>
      <c r="AQ6" s="21">
        <f t="shared" si="5"/>
        <v>18.010000000000002</v>
      </c>
      <c r="AR6" s="21">
        <f t="shared" si="5"/>
        <v>23.86</v>
      </c>
      <c r="AS6" s="21">
        <f t="shared" si="5"/>
        <v>18.41</v>
      </c>
      <c r="AT6" s="20" t="str">
        <f>IF(AT7="","",IF(AT7="-","【-】","【"&amp;SUBSTITUTE(TEXT(AT7,"#,##0.00"),"-","△")&amp;"】"))</f>
        <v>【3.03】</v>
      </c>
      <c r="AU6" s="21">
        <f>IF(AU7="",NA(),AU7)</f>
        <v>198.4</v>
      </c>
      <c r="AV6" s="21">
        <f t="shared" ref="AV6:BD6" si="6">IF(AV7="",NA(),AV7)</f>
        <v>242.61</v>
      </c>
      <c r="AW6" s="21">
        <f t="shared" si="6"/>
        <v>222.69</v>
      </c>
      <c r="AX6" s="21">
        <f t="shared" si="6"/>
        <v>323.76</v>
      </c>
      <c r="AY6" s="21">
        <f t="shared" si="6"/>
        <v>387</v>
      </c>
      <c r="AZ6" s="21">
        <f t="shared" si="6"/>
        <v>68.17</v>
      </c>
      <c r="BA6" s="21">
        <f t="shared" si="6"/>
        <v>55.6</v>
      </c>
      <c r="BB6" s="21">
        <f t="shared" si="6"/>
        <v>59.4</v>
      </c>
      <c r="BC6" s="21">
        <f t="shared" si="6"/>
        <v>68.27</v>
      </c>
      <c r="BD6" s="21">
        <f t="shared" si="6"/>
        <v>74.790000000000006</v>
      </c>
      <c r="BE6" s="20" t="str">
        <f>IF(BE7="","",IF(BE7="-","【-】","【"&amp;SUBSTITUTE(TEXT(BE7,"#,##0.00"),"-","△")&amp;"】"))</f>
        <v>【78.43】</v>
      </c>
      <c r="BF6" s="21">
        <f>IF(BF7="",NA(),BF7)</f>
        <v>1218.82</v>
      </c>
      <c r="BG6" s="21">
        <f t="shared" ref="BG6:BO6" si="7">IF(BG7="",NA(),BG7)</f>
        <v>1138.58</v>
      </c>
      <c r="BH6" s="21">
        <f t="shared" si="7"/>
        <v>1099.01</v>
      </c>
      <c r="BI6" s="21">
        <f t="shared" si="7"/>
        <v>1056.1500000000001</v>
      </c>
      <c r="BJ6" s="21">
        <f t="shared" si="7"/>
        <v>985.5</v>
      </c>
      <c r="BK6" s="21">
        <f t="shared" si="7"/>
        <v>789.44</v>
      </c>
      <c r="BL6" s="21">
        <f t="shared" si="7"/>
        <v>789.08</v>
      </c>
      <c r="BM6" s="21">
        <f t="shared" si="7"/>
        <v>747.84</v>
      </c>
      <c r="BN6" s="21">
        <f t="shared" si="7"/>
        <v>804.98</v>
      </c>
      <c r="BO6" s="21">
        <f t="shared" si="7"/>
        <v>767.56</v>
      </c>
      <c r="BP6" s="20" t="str">
        <f>IF(BP7="","",IF(BP7="-","【-】","【"&amp;SUBSTITUTE(TEXT(BP7,"#,##0.00"),"-","△")&amp;"】"))</f>
        <v>【630.82】</v>
      </c>
      <c r="BQ6" s="21">
        <f>IF(BQ7="",NA(),BQ7)</f>
        <v>100</v>
      </c>
      <c r="BR6" s="21">
        <f t="shared" ref="BR6:BZ6" si="8">IF(BR7="",NA(),BR7)</f>
        <v>100</v>
      </c>
      <c r="BS6" s="21">
        <f t="shared" si="8"/>
        <v>100.06</v>
      </c>
      <c r="BT6" s="21">
        <f t="shared" si="8"/>
        <v>100</v>
      </c>
      <c r="BU6" s="21">
        <f t="shared" si="8"/>
        <v>100.01</v>
      </c>
      <c r="BV6" s="21">
        <f t="shared" si="8"/>
        <v>87.29</v>
      </c>
      <c r="BW6" s="21">
        <f t="shared" si="8"/>
        <v>88.25</v>
      </c>
      <c r="BX6" s="21">
        <f t="shared" si="8"/>
        <v>90.17</v>
      </c>
      <c r="BY6" s="21">
        <f t="shared" si="8"/>
        <v>88.71</v>
      </c>
      <c r="BZ6" s="21">
        <f t="shared" si="8"/>
        <v>90.23</v>
      </c>
      <c r="CA6" s="20" t="str">
        <f>IF(CA7="","",IF(CA7="-","【-】","【"&amp;SUBSTITUTE(TEXT(CA7,"#,##0.00"),"-","△")&amp;"】"))</f>
        <v>【97.81】</v>
      </c>
      <c r="CB6" s="21">
        <f>IF(CB7="",NA(),CB7)</f>
        <v>177.36</v>
      </c>
      <c r="CC6" s="21">
        <f t="shared" ref="CC6:CK6" si="9">IF(CC7="",NA(),CC7)</f>
        <v>177.35</v>
      </c>
      <c r="CD6" s="21">
        <f t="shared" si="9"/>
        <v>177.15</v>
      </c>
      <c r="CE6" s="21">
        <f t="shared" si="9"/>
        <v>177.59</v>
      </c>
      <c r="CF6" s="21">
        <f t="shared" si="9"/>
        <v>178.44</v>
      </c>
      <c r="CG6" s="21">
        <f t="shared" si="9"/>
        <v>176.67</v>
      </c>
      <c r="CH6" s="21">
        <f t="shared" si="9"/>
        <v>176.37</v>
      </c>
      <c r="CI6" s="21">
        <f t="shared" si="9"/>
        <v>173.17</v>
      </c>
      <c r="CJ6" s="21">
        <f t="shared" si="9"/>
        <v>174.8</v>
      </c>
      <c r="CK6" s="21">
        <f t="shared" si="9"/>
        <v>170.2</v>
      </c>
      <c r="CL6" s="20" t="str">
        <f>IF(CL7="","",IF(CL7="-","【-】","【"&amp;SUBSTITUTE(TEXT(CL7,"#,##0.00"),"-","△")&amp;"】"))</f>
        <v>【138.75】</v>
      </c>
      <c r="CM6" s="21">
        <f>IF(CM7="",NA(),CM7)</f>
        <v>75.56</v>
      </c>
      <c r="CN6" s="21">
        <f t="shared" ref="CN6:CV6" si="10">IF(CN7="",NA(),CN7)</f>
        <v>75.56</v>
      </c>
      <c r="CO6" s="21">
        <f t="shared" si="10"/>
        <v>79.31</v>
      </c>
      <c r="CP6" s="21">
        <f t="shared" si="10"/>
        <v>84.03</v>
      </c>
      <c r="CQ6" s="21">
        <f t="shared" si="10"/>
        <v>81.56</v>
      </c>
      <c r="CR6" s="21">
        <f t="shared" si="10"/>
        <v>57.42</v>
      </c>
      <c r="CS6" s="21">
        <f t="shared" si="10"/>
        <v>56.72</v>
      </c>
      <c r="CT6" s="21">
        <f t="shared" si="10"/>
        <v>56.43</v>
      </c>
      <c r="CU6" s="21">
        <f t="shared" si="10"/>
        <v>55.82</v>
      </c>
      <c r="CV6" s="21">
        <f t="shared" si="10"/>
        <v>56.51</v>
      </c>
      <c r="CW6" s="20" t="str">
        <f>IF(CW7="","",IF(CW7="-","【-】","【"&amp;SUBSTITUTE(TEXT(CW7,"#,##0.00"),"-","△")&amp;"】"))</f>
        <v>【58.94】</v>
      </c>
      <c r="CX6" s="21">
        <f>IF(CX7="",NA(),CX7)</f>
        <v>94.18</v>
      </c>
      <c r="CY6" s="21">
        <f t="shared" ref="CY6:DG6" si="11">IF(CY7="",NA(),CY7)</f>
        <v>94.68</v>
      </c>
      <c r="CZ6" s="21">
        <f t="shared" si="11"/>
        <v>93.85</v>
      </c>
      <c r="DA6" s="21">
        <f t="shared" si="11"/>
        <v>94.59</v>
      </c>
      <c r="DB6" s="21">
        <f t="shared" si="11"/>
        <v>95.02</v>
      </c>
      <c r="DC6" s="21">
        <f t="shared" si="11"/>
        <v>90.42</v>
      </c>
      <c r="DD6" s="21">
        <f t="shared" si="11"/>
        <v>90.72</v>
      </c>
      <c r="DE6" s="21">
        <f t="shared" si="11"/>
        <v>91.07</v>
      </c>
      <c r="DF6" s="21">
        <f t="shared" si="11"/>
        <v>90.67</v>
      </c>
      <c r="DG6" s="21">
        <f t="shared" si="11"/>
        <v>90.62</v>
      </c>
      <c r="DH6" s="20" t="str">
        <f>IF(DH7="","",IF(DH7="-","【-】","【"&amp;SUBSTITUTE(TEXT(DH7,"#,##0.00"),"-","△")&amp;"】"))</f>
        <v>【95.91】</v>
      </c>
      <c r="DI6" s="21">
        <f>IF(DI7="",NA(),DI7)</f>
        <v>25.76</v>
      </c>
      <c r="DJ6" s="21">
        <f t="shared" ref="DJ6:DR6" si="12">IF(DJ7="",NA(),DJ7)</f>
        <v>28.43</v>
      </c>
      <c r="DK6" s="21">
        <f t="shared" si="12"/>
        <v>30.9</v>
      </c>
      <c r="DL6" s="21">
        <f t="shared" si="12"/>
        <v>32.68</v>
      </c>
      <c r="DM6" s="21">
        <f t="shared" si="12"/>
        <v>35.229999999999997</v>
      </c>
      <c r="DN6" s="21">
        <f t="shared" si="12"/>
        <v>29.23</v>
      </c>
      <c r="DO6" s="21">
        <f t="shared" si="12"/>
        <v>20.78</v>
      </c>
      <c r="DP6" s="21">
        <f t="shared" si="12"/>
        <v>23.54</v>
      </c>
      <c r="DQ6" s="21">
        <f t="shared" si="12"/>
        <v>25.86</v>
      </c>
      <c r="DR6" s="21">
        <f t="shared" si="12"/>
        <v>26.9</v>
      </c>
      <c r="DS6" s="20" t="str">
        <f>IF(DS7="","",IF(DS7="-","【-】","【"&amp;SUBSTITUTE(TEXT(DS7,"#,##0.00"),"-","△")&amp;"】"))</f>
        <v>【41.09】</v>
      </c>
      <c r="DT6" s="20">
        <f>IF(DT7="",NA(),DT7)</f>
        <v>0</v>
      </c>
      <c r="DU6" s="20">
        <f t="shared" ref="DU6:EC6" si="13">IF(DU7="",NA(),DU7)</f>
        <v>0</v>
      </c>
      <c r="DV6" s="20">
        <f t="shared" si="13"/>
        <v>0</v>
      </c>
      <c r="DW6" s="20">
        <f t="shared" si="13"/>
        <v>0</v>
      </c>
      <c r="DX6" s="20">
        <f t="shared" si="13"/>
        <v>0</v>
      </c>
      <c r="DY6" s="21">
        <f t="shared" si="13"/>
        <v>1.37</v>
      </c>
      <c r="DZ6" s="21">
        <f t="shared" si="13"/>
        <v>1.34</v>
      </c>
      <c r="EA6" s="21">
        <f t="shared" si="13"/>
        <v>1.5</v>
      </c>
      <c r="EB6" s="21">
        <f t="shared" si="13"/>
        <v>1.4</v>
      </c>
      <c r="EC6" s="21">
        <f t="shared" si="13"/>
        <v>2.08</v>
      </c>
      <c r="ED6" s="20" t="str">
        <f>IF(ED7="","",IF(ED7="-","【-】","【"&amp;SUBSTITUTE(TEXT(ED7,"#,##0.00"),"-","△")&amp;"】"))</f>
        <v>【8.68】</v>
      </c>
      <c r="EE6" s="20">
        <f>IF(EE7="",NA(),EE7)</f>
        <v>0</v>
      </c>
      <c r="EF6" s="20">
        <f t="shared" ref="EF6:EN6" si="14">IF(EF7="",NA(),EF7)</f>
        <v>0</v>
      </c>
      <c r="EG6" s="20">
        <f t="shared" si="14"/>
        <v>0</v>
      </c>
      <c r="EH6" s="20">
        <f t="shared" si="14"/>
        <v>0</v>
      </c>
      <c r="EI6" s="20">
        <f t="shared" si="14"/>
        <v>0</v>
      </c>
      <c r="EJ6" s="21">
        <f t="shared" si="14"/>
        <v>0.17</v>
      </c>
      <c r="EK6" s="21">
        <f t="shared" si="14"/>
        <v>0.15</v>
      </c>
      <c r="EL6" s="21">
        <f t="shared" si="14"/>
        <v>0.15</v>
      </c>
      <c r="EM6" s="21">
        <f t="shared" si="14"/>
        <v>0.12</v>
      </c>
      <c r="EN6" s="21">
        <f t="shared" si="14"/>
        <v>0.09</v>
      </c>
      <c r="EO6" s="20" t="str">
        <f>IF(EO7="","",IF(EO7="-","【-】","【"&amp;SUBSTITUTE(TEXT(EO7,"#,##0.00"),"-","△")&amp;"】"))</f>
        <v>【0.22】</v>
      </c>
    </row>
    <row r="7" spans="1:148" s="22" customFormat="1" x14ac:dyDescent="0.15">
      <c r="A7" s="14"/>
      <c r="B7" s="23">
        <v>2023</v>
      </c>
      <c r="C7" s="23">
        <v>33219</v>
      </c>
      <c r="D7" s="23">
        <v>46</v>
      </c>
      <c r="E7" s="23">
        <v>17</v>
      </c>
      <c r="F7" s="23">
        <v>1</v>
      </c>
      <c r="G7" s="23">
        <v>0</v>
      </c>
      <c r="H7" s="23" t="s">
        <v>96</v>
      </c>
      <c r="I7" s="23" t="s">
        <v>97</v>
      </c>
      <c r="J7" s="23" t="s">
        <v>98</v>
      </c>
      <c r="K7" s="23" t="s">
        <v>99</v>
      </c>
      <c r="L7" s="23" t="s">
        <v>100</v>
      </c>
      <c r="M7" s="23" t="s">
        <v>101</v>
      </c>
      <c r="N7" s="24" t="s">
        <v>102</v>
      </c>
      <c r="O7" s="24">
        <v>74.3</v>
      </c>
      <c r="P7" s="24">
        <v>64.489999999999995</v>
      </c>
      <c r="Q7" s="24">
        <v>83.79</v>
      </c>
      <c r="R7" s="24">
        <v>3630</v>
      </c>
      <c r="S7" s="24">
        <v>32904</v>
      </c>
      <c r="T7" s="24">
        <v>238.98</v>
      </c>
      <c r="U7" s="24">
        <v>137.69</v>
      </c>
      <c r="V7" s="24">
        <v>21098</v>
      </c>
      <c r="W7" s="24">
        <v>6.66</v>
      </c>
      <c r="X7" s="24">
        <v>3167.87</v>
      </c>
      <c r="Y7" s="24">
        <v>94.42</v>
      </c>
      <c r="Z7" s="24">
        <v>98.76</v>
      </c>
      <c r="AA7" s="24">
        <v>96.85</v>
      </c>
      <c r="AB7" s="24">
        <v>96.51</v>
      </c>
      <c r="AC7" s="24">
        <v>92.78</v>
      </c>
      <c r="AD7" s="24">
        <v>106.81</v>
      </c>
      <c r="AE7" s="24">
        <v>106.5</v>
      </c>
      <c r="AF7" s="24">
        <v>106.22</v>
      </c>
      <c r="AG7" s="24">
        <v>107.01</v>
      </c>
      <c r="AH7" s="24">
        <v>106.53</v>
      </c>
      <c r="AI7" s="24">
        <v>105.91</v>
      </c>
      <c r="AJ7" s="24">
        <v>49.95</v>
      </c>
      <c r="AK7" s="24">
        <v>51.76</v>
      </c>
      <c r="AL7" s="24">
        <v>57.87</v>
      </c>
      <c r="AM7" s="24">
        <v>63.58</v>
      </c>
      <c r="AN7" s="24">
        <v>77.209999999999994</v>
      </c>
      <c r="AO7" s="24">
        <v>34.4</v>
      </c>
      <c r="AP7" s="24">
        <v>18.36</v>
      </c>
      <c r="AQ7" s="24">
        <v>18.010000000000002</v>
      </c>
      <c r="AR7" s="24">
        <v>23.86</v>
      </c>
      <c r="AS7" s="24">
        <v>18.41</v>
      </c>
      <c r="AT7" s="24">
        <v>3.03</v>
      </c>
      <c r="AU7" s="24">
        <v>198.4</v>
      </c>
      <c r="AV7" s="24">
        <v>242.61</v>
      </c>
      <c r="AW7" s="24">
        <v>222.69</v>
      </c>
      <c r="AX7" s="24">
        <v>323.76</v>
      </c>
      <c r="AY7" s="24">
        <v>387</v>
      </c>
      <c r="AZ7" s="24">
        <v>68.17</v>
      </c>
      <c r="BA7" s="24">
        <v>55.6</v>
      </c>
      <c r="BB7" s="24">
        <v>59.4</v>
      </c>
      <c r="BC7" s="24">
        <v>68.27</v>
      </c>
      <c r="BD7" s="24">
        <v>74.790000000000006</v>
      </c>
      <c r="BE7" s="24">
        <v>78.430000000000007</v>
      </c>
      <c r="BF7" s="24">
        <v>1218.82</v>
      </c>
      <c r="BG7" s="24">
        <v>1138.58</v>
      </c>
      <c r="BH7" s="24">
        <v>1099.01</v>
      </c>
      <c r="BI7" s="24">
        <v>1056.1500000000001</v>
      </c>
      <c r="BJ7" s="24">
        <v>985.5</v>
      </c>
      <c r="BK7" s="24">
        <v>789.44</v>
      </c>
      <c r="BL7" s="24">
        <v>789.08</v>
      </c>
      <c r="BM7" s="24">
        <v>747.84</v>
      </c>
      <c r="BN7" s="24">
        <v>804.98</v>
      </c>
      <c r="BO7" s="24">
        <v>767.56</v>
      </c>
      <c r="BP7" s="24">
        <v>630.82000000000005</v>
      </c>
      <c r="BQ7" s="24">
        <v>100</v>
      </c>
      <c r="BR7" s="24">
        <v>100</v>
      </c>
      <c r="BS7" s="24">
        <v>100.06</v>
      </c>
      <c r="BT7" s="24">
        <v>100</v>
      </c>
      <c r="BU7" s="24">
        <v>100.01</v>
      </c>
      <c r="BV7" s="24">
        <v>87.29</v>
      </c>
      <c r="BW7" s="24">
        <v>88.25</v>
      </c>
      <c r="BX7" s="24">
        <v>90.17</v>
      </c>
      <c r="BY7" s="24">
        <v>88.71</v>
      </c>
      <c r="BZ7" s="24">
        <v>90.23</v>
      </c>
      <c r="CA7" s="24">
        <v>97.81</v>
      </c>
      <c r="CB7" s="24">
        <v>177.36</v>
      </c>
      <c r="CC7" s="24">
        <v>177.35</v>
      </c>
      <c r="CD7" s="24">
        <v>177.15</v>
      </c>
      <c r="CE7" s="24">
        <v>177.59</v>
      </c>
      <c r="CF7" s="24">
        <v>178.44</v>
      </c>
      <c r="CG7" s="24">
        <v>176.67</v>
      </c>
      <c r="CH7" s="24">
        <v>176.37</v>
      </c>
      <c r="CI7" s="24">
        <v>173.17</v>
      </c>
      <c r="CJ7" s="24">
        <v>174.8</v>
      </c>
      <c r="CK7" s="24">
        <v>170.2</v>
      </c>
      <c r="CL7" s="24">
        <v>138.75</v>
      </c>
      <c r="CM7" s="24">
        <v>75.56</v>
      </c>
      <c r="CN7" s="24">
        <v>75.56</v>
      </c>
      <c r="CO7" s="24">
        <v>79.31</v>
      </c>
      <c r="CP7" s="24">
        <v>84.03</v>
      </c>
      <c r="CQ7" s="24">
        <v>81.56</v>
      </c>
      <c r="CR7" s="24">
        <v>57.42</v>
      </c>
      <c r="CS7" s="24">
        <v>56.72</v>
      </c>
      <c r="CT7" s="24">
        <v>56.43</v>
      </c>
      <c r="CU7" s="24">
        <v>55.82</v>
      </c>
      <c r="CV7" s="24">
        <v>56.51</v>
      </c>
      <c r="CW7" s="24">
        <v>58.94</v>
      </c>
      <c r="CX7" s="24">
        <v>94.18</v>
      </c>
      <c r="CY7" s="24">
        <v>94.68</v>
      </c>
      <c r="CZ7" s="24">
        <v>93.85</v>
      </c>
      <c r="DA7" s="24">
        <v>94.59</v>
      </c>
      <c r="DB7" s="24">
        <v>95.02</v>
      </c>
      <c r="DC7" s="24">
        <v>90.42</v>
      </c>
      <c r="DD7" s="24">
        <v>90.72</v>
      </c>
      <c r="DE7" s="24">
        <v>91.07</v>
      </c>
      <c r="DF7" s="24">
        <v>90.67</v>
      </c>
      <c r="DG7" s="24">
        <v>90.62</v>
      </c>
      <c r="DH7" s="24">
        <v>95.91</v>
      </c>
      <c r="DI7" s="24">
        <v>25.76</v>
      </c>
      <c r="DJ7" s="24">
        <v>28.43</v>
      </c>
      <c r="DK7" s="24">
        <v>30.9</v>
      </c>
      <c r="DL7" s="24">
        <v>32.68</v>
      </c>
      <c r="DM7" s="24">
        <v>35.229999999999997</v>
      </c>
      <c r="DN7" s="24">
        <v>29.23</v>
      </c>
      <c r="DO7" s="24">
        <v>20.78</v>
      </c>
      <c r="DP7" s="24">
        <v>23.54</v>
      </c>
      <c r="DQ7" s="24">
        <v>25.86</v>
      </c>
      <c r="DR7" s="24">
        <v>26.9</v>
      </c>
      <c r="DS7" s="24">
        <v>41.09</v>
      </c>
      <c r="DT7" s="24">
        <v>0</v>
      </c>
      <c r="DU7" s="24">
        <v>0</v>
      </c>
      <c r="DV7" s="24">
        <v>0</v>
      </c>
      <c r="DW7" s="24">
        <v>0</v>
      </c>
      <c r="DX7" s="24">
        <v>0</v>
      </c>
      <c r="DY7" s="24">
        <v>1.37</v>
      </c>
      <c r="DZ7" s="24">
        <v>1.34</v>
      </c>
      <c r="EA7" s="24">
        <v>1.5</v>
      </c>
      <c r="EB7" s="24">
        <v>1.4</v>
      </c>
      <c r="EC7" s="24">
        <v>2.08</v>
      </c>
      <c r="ED7" s="24">
        <v>8.68</v>
      </c>
      <c r="EE7" s="24">
        <v>0</v>
      </c>
      <c r="EF7" s="24">
        <v>0</v>
      </c>
      <c r="EG7" s="24">
        <v>0</v>
      </c>
      <c r="EH7" s="24">
        <v>0</v>
      </c>
      <c r="EI7" s="24">
        <v>0</v>
      </c>
      <c r="EJ7" s="24">
        <v>0.17</v>
      </c>
      <c r="EK7" s="24">
        <v>0.15</v>
      </c>
      <c r="EL7" s="24">
        <v>0.15</v>
      </c>
      <c r="EM7" s="24">
        <v>0.12</v>
      </c>
      <c r="EN7" s="24">
        <v>0.09</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大坪　賢心</cp:lastModifiedBy>
  <cp:lastPrinted>2025-01-29T07:14:22Z</cp:lastPrinted>
  <dcterms:created xsi:type="dcterms:W3CDTF">2025-01-24T06:57:56Z</dcterms:created>
  <dcterms:modified xsi:type="dcterms:W3CDTF">2025-01-31T08:06:59Z</dcterms:modified>
  <cp:category/>
</cp:coreProperties>
</file>