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219_紫波町\179_小規模排水処理施設（法適用）\"/>
    </mc:Choice>
  </mc:AlternateContent>
  <workbookProtection workbookAlgorithmName="SHA-512" workbookHashValue="lkgcTG2gMl4DBFj4TW5Hbz+uJcutIHIKJ1k2oTIK0tvY1MDeImxlxHgspTBJA1/9uvVEevycerSvU/uKLPk49w==" workbookSaltValue="6kqzL276gxj9w6l8Xp3i6g==" workbookSpinCount="100000" lockStructure="1"/>
  <bookViews>
    <workbookView xWindow="0" yWindow="0" windowWidth="28800" windowHeight="1221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J85" i="4"/>
  <c r="I10" i="4"/>
  <c r="AL8" i="4"/>
  <c r="P8" i="4"/>
  <c r="I8"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<sst xmlns="http://schemas.openxmlformats.org/spreadsheetml/2006/main" count="231" uniqueCount="115">
  <si>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</si>
  <si>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</si>
  <si>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</si>
  <si>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</si>
  <si>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</si>
  <si>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</si>
  <si>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</si>
  <si>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</si>
  <si>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</si>
  <si>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</si>
  <si>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</si>
  <si>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</si>
  <si>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</si>
  <si>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</si>
  <si>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</si>
  <si>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</si>
  <si>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</si>
  <si>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</si>
  <si>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</si>
  <si>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</si>
  <si>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</si>
  <si>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</si>
  <si>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</si>
  <si>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</si>
  <si>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</si>
  <si>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</si>
  <si>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</si>
  <si>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</si>
  <si>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</si>
  <si>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</si>
  <si>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</si>
  <si>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</si>
  <si>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</si>
  <si>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</si>
  <si>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</si>
  <si>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</si>
  <si>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</si>
  <si>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</si>
  <si>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</si>
  <si>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</si>
  <si>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</si>
  <si>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</si>
  <si>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</si>
  <si>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</si>
  <si>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</si>
  <si>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</si>
  <si>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</si>
  <si>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</si>
  <si>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</si>
  <si>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</si>
  <si>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</si>
  <si>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</si>
  <si>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</si>
  <si>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</si>
  <si>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</si>
  <si>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</si>
  <si>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</si>
  <si>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</si>
  <si>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</si>
  <si>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</si>
  <si>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</si>
  <si>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</si>
  <si>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</si>
  <si>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</si>
  <si>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</si>
  <si>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</si>
  <si>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</si>
  <si>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</si>
  <si>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</si>
  <si>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</si>
  <si>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</si>
  <si>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</si>
  <si>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</si>
  <si>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</si>
  <si>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</si>
  <si>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</si>
  <si>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</si>
  <si>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</si>
  <si>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</si>
  <si>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</si>
  <si>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</si>
  <si>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</si>
  <si>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</si>
  <si>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</si>
  <si>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</si>
  <si>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</si>
  <si>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</si>
  <si>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</si>
  <si>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</si>
  <si>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</si>
  <si>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</si>
  <si>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</si>
  <si>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</si>
  <si>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</si>
  <si>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</si>
  <si>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</si>
  <si>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</si>
  <si>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</si>
  <si>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</si>
  <si>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</si>
  <si>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</si>
  <si>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</si>
  <si>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</si>
  <si>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</si>
  <si>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</si>
  <si>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</si>
  <si>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</si>
  <si>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</si>
  <si>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</si>
  <si>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</si>
  <si>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</si>
  <si>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</si>
  <si>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使用料収入は、接続世帯の増減がなく、有収水量が減少したことにより微減となりました。
　また、収支では、有収水量が減少したことにより汚水処理原価が増加しました。
　収支の状況は、使用料収入で維持管理費を賄えない状況にあり、維持管理費の一部、減価償却費等及び企業債の支払利息について、繰入金に頼っている状態です。</t>
    <phoneticPr fontId="4"/>
  </si>
  <si>
    <t>　平成13年度から14年度にかけて整備したことから、耐用年数を超過した管路施設はありません。
　今後は処理場の電気設備等が耐用年数を超えるため、計画的な更新が必要となります。</t>
    <phoneticPr fontId="4"/>
  </si>
  <si>
    <t>　公共下水道と同一の使用料体系とする方針であることや、収益的支出のうち資本費の割合が高い状況であることから、経営改善は難しい状況にありますが、引き続き経年により増大することが見込まれる維持管理費を抑制するとともに、水洗化率の向上を図る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</si>
</sst>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35-4B3C-A673-C609A8AEB1D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635-4B3C-A673-C609A8AEB1D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110.29</c:v>
                </c:pt>
                <c:pt idx="1">
                  <c:v>99.91</c:v>
                </c:pt>
                <c:pt idx="2">
                  <c:v>98.58</c:v>
                </c:pt>
                <c:pt idx="3">
                  <c:v>98.87</c:v>
                </c:pt>
                <c:pt idx="4">
                  <c:v>98.89</c:v>
                </c:pt>
              </c:numCache>
            </c:numRef>
          </c:val>
          <c:extLst>
            <c:ext xmlns:c16="http://schemas.microsoft.com/office/drawing/2014/chart" uri="{C3380CC4-5D6E-409C-BE32-E72D297353CC}">
              <c16:uniqueId val="{00000000-DC10-4A5F-9B26-614FE406FA0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99.2</c:v>
                </c:pt>
                <c:pt idx="1">
                  <c:v>100.42</c:v>
                </c:pt>
                <c:pt idx="2">
                  <c:v>98.03</c:v>
                </c:pt>
                <c:pt idx="3">
                  <c:v>105.46</c:v>
                </c:pt>
                <c:pt idx="4">
                  <c:v>109.38</c:v>
                </c:pt>
              </c:numCache>
            </c:numRef>
          </c:val>
          <c:smooth val="0"/>
          <c:extLst>
            <c:ext xmlns:c16="http://schemas.microsoft.com/office/drawing/2014/chart" uri="{C3380CC4-5D6E-409C-BE32-E72D297353CC}">
              <c16:uniqueId val="{00000001-DC10-4A5F-9B26-614FE406FA0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29.44</c:v>
                </c:pt>
                <c:pt idx="1">
                  <c:v>32.119999999999997</c:v>
                </c:pt>
                <c:pt idx="2">
                  <c:v>34.799999999999997</c:v>
                </c:pt>
                <c:pt idx="3">
                  <c:v>37.229999999999997</c:v>
                </c:pt>
                <c:pt idx="4">
                  <c:v>39.93</c:v>
                </c:pt>
              </c:numCache>
            </c:numRef>
          </c:val>
          <c:extLst>
            <c:ext xmlns:c16="http://schemas.microsoft.com/office/drawing/2014/chart" uri="{C3380CC4-5D6E-409C-BE32-E72D297353CC}">
              <c16:uniqueId val="{00000000-6FEC-48D7-A23E-92F2E009016E}"/>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31</c:v>
                </c:pt>
                <c:pt idx="1">
                  <c:v>29.28</c:v>
                </c:pt>
                <c:pt idx="2">
                  <c:v>32.380000000000003</c:v>
                </c:pt>
                <c:pt idx="3">
                  <c:v>35.24</c:v>
                </c:pt>
                <c:pt idx="4">
                  <c:v>36.090000000000003</c:v>
                </c:pt>
              </c:numCache>
            </c:numRef>
          </c:val>
          <c:smooth val="0"/>
          <c:extLst>
            <c:ext xmlns:c16="http://schemas.microsoft.com/office/drawing/2014/chart" uri="{C3380CC4-5D6E-409C-BE32-E72D297353CC}">
              <c16:uniqueId val="{00000001-6FEC-48D7-A23E-92F2E009016E}"/>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20C-4B5C-A332-C76850ACD6A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220C-4B5C-A332-C76850ACD6A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23E-41D5-84C6-08B05140DC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1500.46</c:v>
                </c:pt>
                <c:pt idx="1">
                  <c:v>762.05</c:v>
                </c:pt>
                <c:pt idx="2">
                  <c:v>755.68</c:v>
                </c:pt>
                <c:pt idx="3">
                  <c:v>806.39</c:v>
                </c:pt>
                <c:pt idx="4">
                  <c:v>641.13</c:v>
                </c:pt>
              </c:numCache>
            </c:numRef>
          </c:val>
          <c:smooth val="0"/>
          <c:extLst>
            <c:ext xmlns:c16="http://schemas.microsoft.com/office/drawing/2014/chart" uri="{C3380CC4-5D6E-409C-BE32-E72D297353CC}">
              <c16:uniqueId val="{00000001-F23E-41D5-84C6-08B05140DC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31.3</c:v>
                </c:pt>
                <c:pt idx="1">
                  <c:v>32.26</c:v>
                </c:pt>
                <c:pt idx="2">
                  <c:v>29.05</c:v>
                </c:pt>
                <c:pt idx="3">
                  <c:v>33.54</c:v>
                </c:pt>
                <c:pt idx="4">
                  <c:v>33.22</c:v>
                </c:pt>
              </c:numCache>
            </c:numRef>
          </c:val>
          <c:extLst>
            <c:ext xmlns:c16="http://schemas.microsoft.com/office/drawing/2014/chart" uri="{C3380CC4-5D6E-409C-BE32-E72D297353CC}">
              <c16:uniqueId val="{00000000-C2BE-473F-B591-189E2949155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81.260000000000005</c:v>
                </c:pt>
                <c:pt idx="1">
                  <c:v>92.61</c:v>
                </c:pt>
                <c:pt idx="2">
                  <c:v>91.41</c:v>
                </c:pt>
                <c:pt idx="3">
                  <c:v>96.26</c:v>
                </c:pt>
                <c:pt idx="4">
                  <c:v>90.92</c:v>
                </c:pt>
              </c:numCache>
            </c:numRef>
          </c:val>
          <c:smooth val="0"/>
          <c:extLst>
            <c:ext xmlns:c16="http://schemas.microsoft.com/office/drawing/2014/chart" uri="{C3380CC4-5D6E-409C-BE32-E72D297353CC}">
              <c16:uniqueId val="{00000001-C2BE-473F-B591-189E2949155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6545.26</c:v>
                </c:pt>
                <c:pt idx="1">
                  <c:v>4653.22</c:v>
                </c:pt>
                <c:pt idx="2">
                  <c:v>4421.6099999999997</c:v>
                </c:pt>
                <c:pt idx="3">
                  <c:v>4143.38</c:v>
                </c:pt>
                <c:pt idx="4">
                  <c:v>4075.08</c:v>
                </c:pt>
              </c:numCache>
            </c:numRef>
          </c:val>
          <c:extLst>
            <c:ext xmlns:c16="http://schemas.microsoft.com/office/drawing/2014/chart" uri="{C3380CC4-5D6E-409C-BE32-E72D297353CC}">
              <c16:uniqueId val="{00000000-61B3-4333-B77F-C5A9D3CA75B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1748.51</c:v>
                </c:pt>
                <c:pt idx="1">
                  <c:v>1640.16</c:v>
                </c:pt>
                <c:pt idx="2">
                  <c:v>1521.05</c:v>
                </c:pt>
                <c:pt idx="3">
                  <c:v>1490.65</c:v>
                </c:pt>
                <c:pt idx="4">
                  <c:v>1312.67</c:v>
                </c:pt>
              </c:numCache>
            </c:numRef>
          </c:val>
          <c:smooth val="0"/>
          <c:extLst>
            <c:ext xmlns:c16="http://schemas.microsoft.com/office/drawing/2014/chart" uri="{C3380CC4-5D6E-409C-BE32-E72D297353CC}">
              <c16:uniqueId val="{00000001-61B3-4333-B77F-C5A9D3CA75B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52.94</c:v>
                </c:pt>
                <c:pt idx="1">
                  <c:v>68.58</c:v>
                </c:pt>
                <c:pt idx="2">
                  <c:v>57.21</c:v>
                </c:pt>
                <c:pt idx="3">
                  <c:v>53.59</c:v>
                </c:pt>
                <c:pt idx="4">
                  <c:v>51.68</c:v>
                </c:pt>
              </c:numCache>
            </c:numRef>
          </c:val>
          <c:extLst>
            <c:ext xmlns:c16="http://schemas.microsoft.com/office/drawing/2014/chart" uri="{C3380CC4-5D6E-409C-BE32-E72D297353CC}">
              <c16:uniqueId val="{00000000-3987-4CBC-BF72-FDC4BFD77DA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34.99</c:v>
                </c:pt>
                <c:pt idx="1">
                  <c:v>38.270000000000003</c:v>
                </c:pt>
                <c:pt idx="2">
                  <c:v>37.520000000000003</c:v>
                </c:pt>
                <c:pt idx="3">
                  <c:v>34.96</c:v>
                </c:pt>
                <c:pt idx="4">
                  <c:v>34.44</c:v>
                </c:pt>
              </c:numCache>
            </c:numRef>
          </c:val>
          <c:smooth val="0"/>
          <c:extLst>
            <c:ext xmlns:c16="http://schemas.microsoft.com/office/drawing/2014/chart" uri="{C3380CC4-5D6E-409C-BE32-E72D297353CC}">
              <c16:uniqueId val="{00000001-3987-4CBC-BF72-FDC4BFD77DA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320</c:v>
                </c:pt>
                <c:pt idx="1">
                  <c:v>248.31</c:v>
                </c:pt>
                <c:pt idx="2">
                  <c:v>297.77999999999997</c:v>
                </c:pt>
                <c:pt idx="3">
                  <c:v>314.76</c:v>
                </c:pt>
                <c:pt idx="4">
                  <c:v>328.84</c:v>
                </c:pt>
              </c:numCache>
            </c:numRef>
          </c:val>
          <c:extLst>
            <c:ext xmlns:c16="http://schemas.microsoft.com/office/drawing/2014/chart" uri="{C3380CC4-5D6E-409C-BE32-E72D297353CC}">
              <c16:uniqueId val="{00000000-79F3-4A74-A89A-9F173D634DB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520.91999999999996</c:v>
                </c:pt>
                <c:pt idx="1">
                  <c:v>486.77</c:v>
                </c:pt>
                <c:pt idx="2">
                  <c:v>502.1</c:v>
                </c:pt>
                <c:pt idx="3">
                  <c:v>539.07000000000005</c:v>
                </c:pt>
                <c:pt idx="4">
                  <c:v>541.80999999999995</c:v>
                </c:pt>
              </c:numCache>
            </c:numRef>
          </c:val>
          <c:smooth val="0"/>
          <c:extLst>
            <c:ext xmlns:c16="http://schemas.microsoft.com/office/drawing/2014/chart" uri="{C3380CC4-5D6E-409C-BE32-E72D297353CC}">
              <c16:uniqueId val="{00000001-79F3-4A74-A89A-9F173D634DB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23.53</c:v>
                </c:pt>
                <c:pt idx="1">
                  <c:v>23.53</c:v>
                </c:pt>
                <c:pt idx="2">
                  <c:v>32.35</c:v>
                </c:pt>
                <c:pt idx="3">
                  <c:v>32.35</c:v>
                </c:pt>
                <c:pt idx="4">
                  <c:v>35.29</c:v>
                </c:pt>
              </c:numCache>
            </c:numRef>
          </c:val>
          <c:extLst>
            <c:ext xmlns:c16="http://schemas.microsoft.com/office/drawing/2014/chart" uri="{C3380CC4-5D6E-409C-BE32-E72D297353CC}">
              <c16:uniqueId val="{00000000-EDE0-4CFA-AC68-AE4BE9AFC88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34.68</c:v>
                </c:pt>
                <c:pt idx="1">
                  <c:v>34.700000000000003</c:v>
                </c:pt>
                <c:pt idx="2">
                  <c:v>46.83</c:v>
                </c:pt>
                <c:pt idx="3">
                  <c:v>33.74</c:v>
                </c:pt>
                <c:pt idx="4">
                  <c:v>32.979999999999997</c:v>
                </c:pt>
              </c:numCache>
            </c:numRef>
          </c:val>
          <c:smooth val="0"/>
          <c:extLst>
            <c:ext xmlns:c16="http://schemas.microsoft.com/office/drawing/2014/chart" uri="{C3380CC4-5D6E-409C-BE32-E72D297353CC}">
              <c16:uniqueId val="{00000001-EDE0-4CFA-AC68-AE4BE9AFC88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84.75</c:v>
                </c:pt>
                <c:pt idx="1">
                  <c:v>86.21</c:v>
                </c:pt>
                <c:pt idx="2">
                  <c:v>86.21</c:v>
                </c:pt>
                <c:pt idx="3">
                  <c:v>85.19</c:v>
                </c:pt>
                <c:pt idx="4">
                  <c:v>85.71</c:v>
                </c:pt>
              </c:numCache>
            </c:numRef>
          </c:val>
          <c:extLst>
            <c:ext xmlns:c16="http://schemas.microsoft.com/office/drawing/2014/chart" uri="{C3380CC4-5D6E-409C-BE32-E72D297353CC}">
              <c16:uniqueId val="{00000000-81D2-4B57-A0EA-6D0DFE39C47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90.33</c:v>
                </c:pt>
                <c:pt idx="1">
                  <c:v>90.04</c:v>
                </c:pt>
                <c:pt idx="2">
                  <c:v>90.58</c:v>
                </c:pt>
                <c:pt idx="3">
                  <c:v>90.11</c:v>
                </c:pt>
                <c:pt idx="4">
                  <c:v>89.95</c:v>
                </c:pt>
              </c:numCache>
            </c:numRef>
          </c:val>
          <c:smooth val="0"/>
          <c:extLst>
            <c:ext xmlns:c16="http://schemas.microsoft.com/office/drawing/2014/chart" uri="{C3380CC4-5D6E-409C-BE32-E72D297353CC}">
              <c16:uniqueId val="{00000001-81D2-4B57-A0EA-6D0DFE39C47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【631.67】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【91.66】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【1,321.62】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【33.03】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【538.24】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【35.75】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紫波町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法適用</v>
      </c>
      <c r="C8" s="64"/>
      <c r="D8" s="64"/>
      <c r="E8" s="64"/>
      <c r="F8" s="64"/>
      <c r="G8" s="64"/>
      <c r="H8" s="64"/>
      <c r="I8" s="64" t="str">
        <f>データ!J6</f>
        <v>下水道事業</v>
      </c>
      <c r="J8" s="64"/>
      <c r="K8" s="64"/>
      <c r="L8" s="64"/>
      <c r="M8" s="64"/>
      <c r="N8" s="64"/>
      <c r="O8" s="64"/>
      <c r="P8" s="64" t="str">
        <f>データ!K6</f>
        <v>小規模集合排水処理</v>
      </c>
      <c r="Q8" s="64"/>
      <c r="R8" s="64"/>
      <c r="S8" s="64"/>
      <c r="T8" s="64"/>
      <c r="U8" s="64"/>
      <c r="V8" s="64"/>
      <c r="W8" s="64" t="str">
        <f>データ!L6</f>
        <v>I2</v>
      </c>
      <c r="X8" s="64"/>
      <c r="Y8" s="64"/>
      <c r="Z8" s="64"/>
      <c r="AA8" s="64"/>
      <c r="AB8" s="64"/>
      <c r="AC8" s="64"/>
      <c r="AD8" s="65" t="str">
        <f>データ!$M$6</f>
        <v>非設置</v>
      </c>
      <c r="AE8" s="65"/>
      <c r="AF8" s="65"/>
      <c r="AG8" s="65"/>
      <c r="AH8" s="65"/>
      <c r="AI8" s="65"/>
      <c r="AJ8" s="65"/>
      <c r="AK8" s="3"/>
      <c r="AL8" s="45">
        <f>データ!S6</f>
        <v>32904</v>
      </c>
      <c r="AM8" s="45"/>
      <c r="AN8" s="45"/>
      <c r="AO8" s="45"/>
      <c r="AP8" s="45"/>
      <c r="AQ8" s="45"/>
      <c r="AR8" s="45"/>
      <c r="AS8" s="45"/>
      <c r="AT8" s="44">
        <f>データ!T6</f>
        <v>238.98</v>
      </c>
      <c r="AU8" s="44"/>
      <c r="AV8" s="44"/>
      <c r="AW8" s="44"/>
      <c r="AX8" s="44"/>
      <c r="AY8" s="44"/>
      <c r="AZ8" s="44"/>
      <c r="BA8" s="44"/>
      <c r="BB8" s="44">
        <f>データ!U6</f>
        <v>137.69</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f>データ!O6</f>
        <v>30.84</v>
      </c>
      <c r="J10" s="44"/>
      <c r="K10" s="44"/>
      <c r="L10" s="44"/>
      <c r="M10" s="44"/>
      <c r="N10" s="44"/>
      <c r="O10" s="44"/>
      <c r="P10" s="44">
        <f>データ!P6</f>
        <v>0.15</v>
      </c>
      <c r="Q10" s="44"/>
      <c r="R10" s="44"/>
      <c r="S10" s="44"/>
      <c r="T10" s="44"/>
      <c r="U10" s="44"/>
      <c r="V10" s="44"/>
      <c r="W10" s="44">
        <f>データ!Q6</f>
        <v>82.99</v>
      </c>
      <c r="X10" s="44"/>
      <c r="Y10" s="44"/>
      <c r="Z10" s="44"/>
      <c r="AA10" s="44"/>
      <c r="AB10" s="44"/>
      <c r="AC10" s="44"/>
      <c r="AD10" s="45">
        <f>データ!R6</f>
        <v>3630</v>
      </c>
      <c r="AE10" s="45"/>
      <c r="AF10" s="45"/>
      <c r="AG10" s="45"/>
      <c r="AH10" s="45"/>
      <c r="AI10" s="45"/>
      <c r="AJ10" s="45"/>
      <c r="AK10" s="2"/>
      <c r="AL10" s="45">
        <f>データ!V6</f>
        <v>49</v>
      </c>
      <c r="AM10" s="45"/>
      <c r="AN10" s="45"/>
      <c r="AO10" s="45"/>
      <c r="AP10" s="45"/>
      <c r="AQ10" s="45"/>
      <c r="AR10" s="45"/>
      <c r="AS10" s="45"/>
      <c r="AT10" s="44">
        <f>データ!W6</f>
        <v>7.0000000000000007E-2</v>
      </c>
      <c r="AU10" s="44"/>
      <c r="AV10" s="44"/>
      <c r="AW10" s="44"/>
      <c r="AX10" s="44"/>
      <c r="AY10" s="44"/>
      <c r="AZ10" s="44"/>
      <c r="BA10" s="44"/>
      <c r="BB10" s="44">
        <f>データ!X6</f>
        <v>700</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112</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【109.13】</v>
      </c>
      <c r="F85" s="12" t="str">
        <f>データ!AT6</f>
        <v>【631.67】</v>
      </c>
      <c r="G85" s="12" t="str">
        <f>データ!BE6</f>
        <v>【91.66】</v>
      </c>
      <c r="H85" s="12" t="str">
        <f>データ!BP6</f>
        <v>【1,321.62】</v>
      </c>
      <c r="I85" s="12" t="str">
        <f>データ!CA6</f>
        <v>【34.61】</v>
      </c>
      <c r="J85" s="12" t="str">
        <f>データ!CL6</f>
        <v>【538.24】</v>
      </c>
      <c r="K85" s="12" t="str">
        <f>データ!CW6</f>
        <v>【33.03】</v>
      </c>
      <c r="L85" s="12" t="str">
        <f>データ!DH6</f>
        <v>【89.81】</v>
      </c>
      <c r="M85" s="12" t="str">
        <f>データ!DS6</f>
        <v>【35.75】</v>
      </c>
      <c r="N85" s="12" t="str">
        <f>データ!ED6</f>
        <v>【0.00】</v>
      </c>
      <c r="O85" s="12" t="str">
        <f>データ!EO6</f>
        <v>【0.00】</v>
      </c>
    </row>
  </sheetData>
  <sheetProtection algorithmName="SHA-512" hashValue="6B0lOXkTtvROZNEFeBloRQypB/brE+RH2L9pKF00rwvZHgfnIho8xWNnF87JcHmUyDFLgcPzLAgrImtg8BgSmA==" saltValue="iUsnTOzHKu8UhqpsFWcgV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33219</v>
      </c>
      <c r="D6" s="19">
        <f t="shared" si="3"/>
        <v>46</v>
      </c>
      <c r="E6" s="19">
        <f t="shared" si="3"/>
        <v>17</v>
      </c>
      <c r="F6" s="19">
        <f t="shared" si="3"/>
        <v>9</v>
      </c>
      <c r="G6" s="19">
        <f t="shared" si="3"/>
        <v>0</v>
      </c>
      <c r="H6" s="19" t="str">
        <f t="shared" si="3"/>
        <v>岩手県　紫波町</v>
      </c>
      <c r="I6" s="19" t="str">
        <f t="shared" si="3"/>
        <v>法適用</v>
      </c>
      <c r="J6" s="19" t="str">
        <f t="shared" si="3"/>
        <v>下水道事業</v>
      </c>
      <c r="K6" s="19" t="str">
        <f t="shared" si="3"/>
        <v>小規模集合排水処理</v>
      </c>
      <c r="L6" s="19" t="str">
        <f t="shared" si="3"/>
        <v>I2</v>
      </c>
      <c r="M6" s="19" t="str">
        <f t="shared" si="3"/>
        <v>非設置</v>
      </c>
      <c r="N6" s="20" t="str">
        <f t="shared" si="3"/>
        <v>-</v>
      </c>
      <c r="O6" s="20">
        <f t="shared" si="3"/>
        <v>30.84</v>
      </c>
      <c r="P6" s="20">
        <f t="shared" si="3"/>
        <v>0.15</v>
      </c>
      <c r="Q6" s="20">
        <f t="shared" si="3"/>
        <v>82.99</v>
      </c>
      <c r="R6" s="20">
        <f t="shared" si="3"/>
        <v>3630</v>
      </c>
      <c r="S6" s="20">
        <f t="shared" si="3"/>
        <v>32904</v>
      </c>
      <c r="T6" s="20">
        <f t="shared" si="3"/>
        <v>238.98</v>
      </c>
      <c r="U6" s="20">
        <f t="shared" si="3"/>
        <v>137.69</v>
      </c>
      <c r="V6" s="20">
        <f t="shared" si="3"/>
        <v>49</v>
      </c>
      <c r="W6" s="20">
        <f t="shared" si="3"/>
        <v>7.0000000000000007E-2</v>
      </c>
      <c r="X6" s="20">
        <f t="shared" si="3"/>
        <v>700</v>
      </c>
      <c r="Y6" s="21">
        <f>IF(Y7="",NA(),Y7)</f>
        <v>110.29</v>
      </c>
      <c r="Z6" s="21">
        <f t="shared" ref="Z6:AH6" si="4">IF(Z7="",NA(),Z7)</f>
        <v>99.91</v>
      </c>
      <c r="AA6" s="21">
        <f t="shared" si="4"/>
        <v>98.58</v>
      </c>
      <c r="AB6" s="21">
        <f t="shared" si="4"/>
        <v>98.87</v>
      </c>
      <c r="AC6" s="21">
        <f t="shared" si="4"/>
        <v>98.89</v>
      </c>
      <c r="AD6" s="21">
        <f t="shared" si="4"/>
        <v>99.2</v>
      </c>
      <c r="AE6" s="21">
        <f t="shared" si="4"/>
        <v>100.42</v>
      </c>
      <c r="AF6" s="21">
        <f t="shared" si="4"/>
        <v>98.03</v>
      </c>
      <c r="AG6" s="21">
        <f t="shared" si="4"/>
        <v>105.46</v>
      </c>
      <c r="AH6" s="21">
        <f t="shared" si="4"/>
        <v>109.38</v>
      </c>
      <c r="AI6" s="20" t="str">
        <f>IF(AI7="","",IF(AI7="-","【-】","【"&amp;SUBSTITUTE(TEXT(AI7,"#,##0.00"),"-","△")&amp;"】"))</f>
        <v>【109.13】</v>
      </c>
      <c r="AJ6" s="20">
        <f>IF(AJ7="",NA(),AJ7)</f>
        <v>0</v>
      </c>
      <c r="AK6" s="20">
        <f t="shared" ref="AK6:AS6" si="5">IF(AK7="",NA(),AK7)</f>
        <v>0</v>
      </c>
      <c r="AL6" s="20">
        <f t="shared" si="5"/>
        <v>0</v>
      </c>
      <c r="AM6" s="20">
        <f t="shared" si="5"/>
        <v>0</v>
      </c>
      <c r="AN6" s="20">
        <f t="shared" si="5"/>
        <v>0</v>
      </c>
      <c r="AO6" s="21">
        <f t="shared" si="5"/>
        <v>1500.46</v>
      </c>
      <c r="AP6" s="21">
        <f t="shared" si="5"/>
        <v>762.05</v>
      </c>
      <c r="AQ6" s="21">
        <f t="shared" si="5"/>
        <v>755.68</v>
      </c>
      <c r="AR6" s="21">
        <f t="shared" si="5"/>
        <v>806.39</v>
      </c>
      <c r="AS6" s="21">
        <f t="shared" si="5"/>
        <v>641.13</v>
      </c>
      <c r="AT6" s="20" t="str">
        <f>IF(AT7="","",IF(AT7="-","【-】","【"&amp;SUBSTITUTE(TEXT(AT7,"#,##0.00"),"-","△")&amp;"】"))</f>
        <v>【631.67】</v>
      </c>
      <c r="AU6" s="21">
        <f>IF(AU7="",NA(),AU7)</f>
        <v>31.3</v>
      </c>
      <c r="AV6" s="21">
        <f t="shared" ref="AV6:BD6" si="6">IF(AV7="",NA(),AV7)</f>
        <v>32.26</v>
      </c>
      <c r="AW6" s="21">
        <f t="shared" si="6"/>
        <v>29.05</v>
      </c>
      <c r="AX6" s="21">
        <f t="shared" si="6"/>
        <v>33.54</v>
      </c>
      <c r="AY6" s="21">
        <f t="shared" si="6"/>
        <v>33.22</v>
      </c>
      <c r="AZ6" s="21">
        <f t="shared" si="6"/>
        <v>81.260000000000005</v>
      </c>
      <c r="BA6" s="21">
        <f t="shared" si="6"/>
        <v>92.61</v>
      </c>
      <c r="BB6" s="21">
        <f t="shared" si="6"/>
        <v>91.41</v>
      </c>
      <c r="BC6" s="21">
        <f t="shared" si="6"/>
        <v>96.26</v>
      </c>
      <c r="BD6" s="21">
        <f t="shared" si="6"/>
        <v>90.92</v>
      </c>
      <c r="BE6" s="20" t="str">
        <f>IF(BE7="","",IF(BE7="-","【-】","【"&amp;SUBSTITUTE(TEXT(BE7,"#,##0.00"),"-","△")&amp;"】"))</f>
        <v>【91.66】</v>
      </c>
      <c r="BF6" s="21">
        <f>IF(BF7="",NA(),BF7)</f>
        <v>6545.26</v>
      </c>
      <c r="BG6" s="21">
        <f t="shared" ref="BG6:BO6" si="7">IF(BG7="",NA(),BG7)</f>
        <v>4653.22</v>
      </c>
      <c r="BH6" s="21">
        <f t="shared" si="7"/>
        <v>4421.6099999999997</v>
      </c>
      <c r="BI6" s="21">
        <f t="shared" si="7"/>
        <v>4143.38</v>
      </c>
      <c r="BJ6" s="21">
        <f t="shared" si="7"/>
        <v>4075.08</v>
      </c>
      <c r="BK6" s="21">
        <f t="shared" si="7"/>
        <v>1748.51</v>
      </c>
      <c r="BL6" s="21">
        <f t="shared" si="7"/>
        <v>1640.16</v>
      </c>
      <c r="BM6" s="21">
        <f t="shared" si="7"/>
        <v>1521.05</v>
      </c>
      <c r="BN6" s="21">
        <f t="shared" si="7"/>
        <v>1490.65</v>
      </c>
      <c r="BO6" s="21">
        <f t="shared" si="7"/>
        <v>1312.67</v>
      </c>
      <c r="BP6" s="20" t="str">
        <f>IF(BP7="","",IF(BP7="-","【-】","【"&amp;SUBSTITUTE(TEXT(BP7,"#,##0.00"),"-","△")&amp;"】"))</f>
        <v>【1,321.62】</v>
      </c>
      <c r="BQ6" s="21">
        <f>IF(BQ7="",NA(),BQ7)</f>
        <v>52.94</v>
      </c>
      <c r="BR6" s="21">
        <f t="shared" ref="BR6:BZ6" si="8">IF(BR7="",NA(),BR7)</f>
        <v>68.58</v>
      </c>
      <c r="BS6" s="21">
        <f t="shared" si="8"/>
        <v>57.21</v>
      </c>
      <c r="BT6" s="21">
        <f t="shared" si="8"/>
        <v>53.59</v>
      </c>
      <c r="BU6" s="21">
        <f t="shared" si="8"/>
        <v>51.68</v>
      </c>
      <c r="BV6" s="21">
        <f t="shared" si="8"/>
        <v>34.99</v>
      </c>
      <c r="BW6" s="21">
        <f t="shared" si="8"/>
        <v>38.270000000000003</v>
      </c>
      <c r="BX6" s="21">
        <f t="shared" si="8"/>
        <v>37.520000000000003</v>
      </c>
      <c r="BY6" s="21">
        <f t="shared" si="8"/>
        <v>34.96</v>
      </c>
      <c r="BZ6" s="21">
        <f t="shared" si="8"/>
        <v>34.44</v>
      </c>
      <c r="CA6" s="20" t="str">
        <f>IF(CA7="","",IF(CA7="-","【-】","【"&amp;SUBSTITUTE(TEXT(CA7,"#,##0.00"),"-","△")&amp;"】"))</f>
        <v>【34.61】</v>
      </c>
      <c r="CB6" s="21">
        <f>IF(CB7="",NA(),CB7)</f>
        <v>320</v>
      </c>
      <c r="CC6" s="21">
        <f t="shared" ref="CC6:CK6" si="9">IF(CC7="",NA(),CC7)</f>
        <v>248.31</v>
      </c>
      <c r="CD6" s="21">
        <f t="shared" si="9"/>
        <v>297.77999999999997</v>
      </c>
      <c r="CE6" s="21">
        <f t="shared" si="9"/>
        <v>314.76</v>
      </c>
      <c r="CF6" s="21">
        <f t="shared" si="9"/>
        <v>328.84</v>
      </c>
      <c r="CG6" s="21">
        <f t="shared" si="9"/>
        <v>520.91999999999996</v>
      </c>
      <c r="CH6" s="21">
        <f t="shared" si="9"/>
        <v>486.77</v>
      </c>
      <c r="CI6" s="21">
        <f t="shared" si="9"/>
        <v>502.1</v>
      </c>
      <c r="CJ6" s="21">
        <f t="shared" si="9"/>
        <v>539.07000000000005</v>
      </c>
      <c r="CK6" s="21">
        <f t="shared" si="9"/>
        <v>541.80999999999995</v>
      </c>
      <c r="CL6" s="20" t="str">
        <f>IF(CL7="","",IF(CL7="-","【-】","【"&amp;SUBSTITUTE(TEXT(CL7,"#,##0.00"),"-","△")&amp;"】"))</f>
        <v>【538.24】</v>
      </c>
      <c r="CM6" s="21">
        <f>IF(CM7="",NA(),CM7)</f>
        <v>23.53</v>
      </c>
      <c r="CN6" s="21">
        <f t="shared" ref="CN6:CV6" si="10">IF(CN7="",NA(),CN7)</f>
        <v>23.53</v>
      </c>
      <c r="CO6" s="21">
        <f t="shared" si="10"/>
        <v>32.35</v>
      </c>
      <c r="CP6" s="21">
        <f t="shared" si="10"/>
        <v>32.35</v>
      </c>
      <c r="CQ6" s="21">
        <f t="shared" si="10"/>
        <v>35.29</v>
      </c>
      <c r="CR6" s="21">
        <f t="shared" si="10"/>
        <v>34.68</v>
      </c>
      <c r="CS6" s="21">
        <f t="shared" si="10"/>
        <v>34.700000000000003</v>
      </c>
      <c r="CT6" s="21">
        <f t="shared" si="10"/>
        <v>46.83</v>
      </c>
      <c r="CU6" s="21">
        <f t="shared" si="10"/>
        <v>33.74</v>
      </c>
      <c r="CV6" s="21">
        <f t="shared" si="10"/>
        <v>32.979999999999997</v>
      </c>
      <c r="CW6" s="20" t="str">
        <f>IF(CW7="","",IF(CW7="-","【-】","【"&amp;SUBSTITUTE(TEXT(CW7,"#,##0.00"),"-","△")&amp;"】"))</f>
        <v>【33.03】</v>
      </c>
      <c r="CX6" s="21">
        <f>IF(CX7="",NA(),CX7)</f>
        <v>84.75</v>
      </c>
      <c r="CY6" s="21">
        <f t="shared" ref="CY6:DG6" si="11">IF(CY7="",NA(),CY7)</f>
        <v>86.21</v>
      </c>
      <c r="CZ6" s="21">
        <f t="shared" si="11"/>
        <v>86.21</v>
      </c>
      <c r="DA6" s="21">
        <f t="shared" si="11"/>
        <v>85.19</v>
      </c>
      <c r="DB6" s="21">
        <f t="shared" si="11"/>
        <v>85.71</v>
      </c>
      <c r="DC6" s="21">
        <f t="shared" si="11"/>
        <v>90.33</v>
      </c>
      <c r="DD6" s="21">
        <f t="shared" si="11"/>
        <v>90.04</v>
      </c>
      <c r="DE6" s="21">
        <f t="shared" si="11"/>
        <v>90.58</v>
      </c>
      <c r="DF6" s="21">
        <f t="shared" si="11"/>
        <v>90.11</v>
      </c>
      <c r="DG6" s="21">
        <f t="shared" si="11"/>
        <v>89.95</v>
      </c>
      <c r="DH6" s="20" t="str">
        <f>IF(DH7="","",IF(DH7="-","【-】","【"&amp;SUBSTITUTE(TEXT(DH7,"#,##0.00"),"-","△")&amp;"】"))</f>
        <v>【89.81】</v>
      </c>
      <c r="DI6" s="21">
        <f>IF(DI7="",NA(),DI7)</f>
        <v>29.44</v>
      </c>
      <c r="DJ6" s="21">
        <f t="shared" ref="DJ6:DR6" si="12">IF(DJ7="",NA(),DJ7)</f>
        <v>32.119999999999997</v>
      </c>
      <c r="DK6" s="21">
        <f t="shared" si="12"/>
        <v>34.799999999999997</v>
      </c>
      <c r="DL6" s="21">
        <f t="shared" si="12"/>
        <v>37.229999999999997</v>
      </c>
      <c r="DM6" s="21">
        <f t="shared" si="12"/>
        <v>39.93</v>
      </c>
      <c r="DN6" s="21">
        <f t="shared" si="12"/>
        <v>31</v>
      </c>
      <c r="DO6" s="21">
        <f t="shared" si="12"/>
        <v>29.28</v>
      </c>
      <c r="DP6" s="21">
        <f t="shared" si="12"/>
        <v>32.380000000000003</v>
      </c>
      <c r="DQ6" s="21">
        <f t="shared" si="12"/>
        <v>35.24</v>
      </c>
      <c r="DR6" s="21">
        <f t="shared" si="12"/>
        <v>36.090000000000003</v>
      </c>
      <c r="DS6" s="20" t="str">
        <f>IF(DS7="","",IF(DS7="-","【-】","【"&amp;SUBSTITUTE(TEXT(DS7,"#,##0.00"),"-","△")&amp;"】"))</f>
        <v>【35.75】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0">
        <f t="shared" si="14"/>
        <v>0</v>
      </c>
      <c r="EK6" s="20">
        <f t="shared" si="14"/>
        <v>0</v>
      </c>
      <c r="EL6" s="20">
        <f t="shared" si="14"/>
        <v>0</v>
      </c>
      <c r="EM6" s="20">
        <f t="shared" si="14"/>
        <v>0</v>
      </c>
      <c r="EN6" s="20">
        <f t="shared" si="14"/>
        <v>0</v>
      </c>
      <c r="EO6" s="20" t="str">
        <f>IF(EO7="","",IF(EO7="-","【-】","【"&amp;SUBSTITUTE(TEXT(EO7,"#,##0.00"),"-","△")&amp;"】"))</f>
        <v>【0.00】</v>
      </c>
    </row>
    <row r="7" spans="1:148" s="22" customFormat="1" x14ac:dyDescent="0.15">
      <c r="A7" s="14"/>
      <c r="B7" s="23">
        <v>2023</v>
      </c>
      <c r="C7" s="23">
        <v>33219</v>
      </c>
      <c r="D7" s="23">
        <v>46</v>
      </c>
      <c r="E7" s="23">
        <v>17</v>
      </c>
      <c r="F7" s="23">
        <v>9</v>
      </c>
      <c r="G7" s="23">
        <v>0</v>
      </c>
      <c r="H7" s="23" t="s">
        <v>95</v>
      </c>
      <c r="I7" s="23" t="s">
        <v>96</v>
      </c>
      <c r="J7" s="23" t="s">
        <v>97</v>
      </c>
      <c r="K7" s="23" t="s">
        <v>98</v>
      </c>
      <c r="L7" s="23" t="s">
        <v>99</v>
      </c>
      <c r="M7" s="23" t="s">
        <v>100</v>
      </c>
      <c r="N7" s="24" t="s">
        <v>101</v>
      </c>
      <c r="O7" s="24">
        <v>30.84</v>
      </c>
      <c r="P7" s="24">
        <v>0.15</v>
      </c>
      <c r="Q7" s="24">
        <v>82.99</v>
      </c>
      <c r="R7" s="24">
        <v>3630</v>
      </c>
      <c r="S7" s="24">
        <v>32904</v>
      </c>
      <c r="T7" s="24">
        <v>238.98</v>
      </c>
      <c r="U7" s="24">
        <v>137.69</v>
      </c>
      <c r="V7" s="24">
        <v>49</v>
      </c>
      <c r="W7" s="24">
        <v>7.0000000000000007E-2</v>
      </c>
      <c r="X7" s="24">
        <v>700</v>
      </c>
      <c r="Y7" s="24">
        <v>110.29</v>
      </c>
      <c r="Z7" s="24">
        <v>99.91</v>
      </c>
      <c r="AA7" s="24">
        <v>98.58</v>
      </c>
      <c r="AB7" s="24">
        <v>98.87</v>
      </c>
      <c r="AC7" s="24">
        <v>98.89</v>
      </c>
      <c r="AD7" s="24">
        <v>99.2</v>
      </c>
      <c r="AE7" s="24">
        <v>100.42</v>
      </c>
      <c r="AF7" s="24">
        <v>98.03</v>
      </c>
      <c r="AG7" s="24">
        <v>105.46</v>
      </c>
      <c r="AH7" s="24">
        <v>109.38</v>
      </c>
      <c r="AI7" s="24">
        <v>109.13</v>
      </c>
      <c r="AJ7" s="24">
        <v>0</v>
      </c>
      <c r="AK7" s="24">
        <v>0</v>
      </c>
      <c r="AL7" s="24">
        <v>0</v>
      </c>
      <c r="AM7" s="24">
        <v>0</v>
      </c>
      <c r="AN7" s="24">
        <v>0</v>
      </c>
      <c r="AO7" s="24">
        <v>1500.46</v>
      </c>
      <c r="AP7" s="24">
        <v>762.05</v>
      </c>
      <c r="AQ7" s="24">
        <v>755.68</v>
      </c>
      <c r="AR7" s="24">
        <v>806.39</v>
      </c>
      <c r="AS7" s="24">
        <v>641.13</v>
      </c>
      <c r="AT7" s="24">
        <v>631.66999999999996</v>
      </c>
      <c r="AU7" s="24">
        <v>31.3</v>
      </c>
      <c r="AV7" s="24">
        <v>32.26</v>
      </c>
      <c r="AW7" s="24">
        <v>29.05</v>
      </c>
      <c r="AX7" s="24">
        <v>33.54</v>
      </c>
      <c r="AY7" s="24">
        <v>33.22</v>
      </c>
      <c r="AZ7" s="24">
        <v>81.260000000000005</v>
      </c>
      <c r="BA7" s="24">
        <v>92.61</v>
      </c>
      <c r="BB7" s="24">
        <v>91.41</v>
      </c>
      <c r="BC7" s="24">
        <v>96.26</v>
      </c>
      <c r="BD7" s="24">
        <v>90.92</v>
      </c>
      <c r="BE7" s="24">
        <v>91.66</v>
      </c>
      <c r="BF7" s="24">
        <v>6545.26</v>
      </c>
      <c r="BG7" s="24">
        <v>4653.22</v>
      </c>
      <c r="BH7" s="24">
        <v>4421.6099999999997</v>
      </c>
      <c r="BI7" s="24">
        <v>4143.38</v>
      </c>
      <c r="BJ7" s="24">
        <v>4075.08</v>
      </c>
      <c r="BK7" s="24">
        <v>1748.51</v>
      </c>
      <c r="BL7" s="24">
        <v>1640.16</v>
      </c>
      <c r="BM7" s="24">
        <v>1521.05</v>
      </c>
      <c r="BN7" s="24">
        <v>1490.65</v>
      </c>
      <c r="BO7" s="24">
        <v>1312.67</v>
      </c>
      <c r="BP7" s="24">
        <v>1321.62</v>
      </c>
      <c r="BQ7" s="24">
        <v>52.94</v>
      </c>
      <c r="BR7" s="24">
        <v>68.58</v>
      </c>
      <c r="BS7" s="24">
        <v>57.21</v>
      </c>
      <c r="BT7" s="24">
        <v>53.59</v>
      </c>
      <c r="BU7" s="24">
        <v>51.68</v>
      </c>
      <c r="BV7" s="24">
        <v>34.99</v>
      </c>
      <c r="BW7" s="24">
        <v>38.270000000000003</v>
      </c>
      <c r="BX7" s="24">
        <v>37.520000000000003</v>
      </c>
      <c r="BY7" s="24">
        <v>34.96</v>
      </c>
      <c r="BZ7" s="24">
        <v>34.44</v>
      </c>
      <c r="CA7" s="24">
        <v>34.61</v>
      </c>
      <c r="CB7" s="24">
        <v>320</v>
      </c>
      <c r="CC7" s="24">
        <v>248.31</v>
      </c>
      <c r="CD7" s="24">
        <v>297.77999999999997</v>
      </c>
      <c r="CE7" s="24">
        <v>314.76</v>
      </c>
      <c r="CF7" s="24">
        <v>328.84</v>
      </c>
      <c r="CG7" s="24">
        <v>520.91999999999996</v>
      </c>
      <c r="CH7" s="24">
        <v>486.77</v>
      </c>
      <c r="CI7" s="24">
        <v>502.1</v>
      </c>
      <c r="CJ7" s="24">
        <v>539.07000000000005</v>
      </c>
      <c r="CK7" s="24">
        <v>541.80999999999995</v>
      </c>
      <c r="CL7" s="24">
        <v>538.24</v>
      </c>
      <c r="CM7" s="24">
        <v>23.53</v>
      </c>
      <c r="CN7" s="24">
        <v>23.53</v>
      </c>
      <c r="CO7" s="24">
        <v>32.35</v>
      </c>
      <c r="CP7" s="24">
        <v>32.35</v>
      </c>
      <c r="CQ7" s="24">
        <v>35.29</v>
      </c>
      <c r="CR7" s="24">
        <v>34.68</v>
      </c>
      <c r="CS7" s="24">
        <v>34.700000000000003</v>
      </c>
      <c r="CT7" s="24">
        <v>46.83</v>
      </c>
      <c r="CU7" s="24">
        <v>33.74</v>
      </c>
      <c r="CV7" s="24">
        <v>32.979999999999997</v>
      </c>
      <c r="CW7" s="24">
        <v>33.03</v>
      </c>
      <c r="CX7" s="24">
        <v>84.75</v>
      </c>
      <c r="CY7" s="24">
        <v>86.21</v>
      </c>
      <c r="CZ7" s="24">
        <v>86.21</v>
      </c>
      <c r="DA7" s="24">
        <v>85.19</v>
      </c>
      <c r="DB7" s="24">
        <v>85.71</v>
      </c>
      <c r="DC7" s="24">
        <v>90.33</v>
      </c>
      <c r="DD7" s="24">
        <v>90.04</v>
      </c>
      <c r="DE7" s="24">
        <v>90.58</v>
      </c>
      <c r="DF7" s="24">
        <v>90.11</v>
      </c>
      <c r="DG7" s="24">
        <v>89.95</v>
      </c>
      <c r="DH7" s="24">
        <v>89.81</v>
      </c>
      <c r="DI7" s="24">
        <v>29.44</v>
      </c>
      <c r="DJ7" s="24">
        <v>32.119999999999997</v>
      </c>
      <c r="DK7" s="24">
        <v>34.799999999999997</v>
      </c>
      <c r="DL7" s="24">
        <v>37.229999999999997</v>
      </c>
      <c r="DM7" s="24">
        <v>39.93</v>
      </c>
      <c r="DN7" s="24">
        <v>31</v>
      </c>
      <c r="DO7" s="24">
        <v>29.28</v>
      </c>
      <c r="DP7" s="24">
        <v>32.380000000000003</v>
      </c>
      <c r="DQ7" s="24">
        <v>35.24</v>
      </c>
      <c r="DR7" s="24">
        <v>36.090000000000003</v>
      </c>
      <c r="DS7" s="24">
        <v>35.75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v>
      </c>
      <c r="EK7" s="24">
        <v>0</v>
      </c>
      <c r="EL7" s="24">
        <v>0</v>
      </c>
      <c r="EM7" s="24">
        <v>0</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099170</cp:lastModifiedBy>
  <cp:lastPrinted>2025-02-05T01:10:52Z</cp:lastPrinted>
  <dcterms:created xsi:type="dcterms:W3CDTF">2025-01-24T07:22:47Z</dcterms:created>
  <dcterms:modified xsi:type="dcterms:W3CDTF">2025-02-05T01:10:54Z</dcterms:modified>
  <cp:category/>
</cp:coreProperties>
</file>