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Y:\020@《下水道経営係》\財務\財政状況公表\経営比較分析表\R05\01_報告\"/>
    </mc:Choice>
  </mc:AlternateContent>
  <xr:revisionPtr revIDLastSave="0" documentId="13_ncr:1_{2169E7CD-E60D-42A7-8902-72CBAC25B5B7}" xr6:coauthVersionLast="47" xr6:coauthVersionMax="47" xr10:uidLastSave="{00000000-0000-0000-0000-000000000000}"/>
  <workbookProtection workbookAlgorithmName="SHA-512" workbookHashValue="pD7XViqiHLTNPe61kKp4rSiEcPYRbCkoDuOV3/VPkULMp84cQSr/9APNYZ3dujigB5d9C9mo9RTcZP5OWQzBcg==" workbookSaltValue="NvVthWM9Ys01MFlEHRuCNw==" workbookSpinCount="100000" lockStructure="1"/>
  <bookViews>
    <workbookView xWindow="14400" yWindow="0" windowWidth="14400" windowHeight="1560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S6" i="5"/>
  <c r="R6" i="5"/>
  <c r="AD10" i="4" s="1"/>
  <c r="Q6" i="5"/>
  <c r="W10" i="4" s="1"/>
  <c r="P6" i="5"/>
  <c r="P10" i="4" s="1"/>
  <c r="O6" i="5"/>
  <c r="I10" i="4" s="1"/>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J85" i="4"/>
  <c r="F85" i="4"/>
  <c r="E85" i="4"/>
  <c r="AL10" i="4"/>
  <c r="AT8" i="4"/>
  <c r="AL8" i="4"/>
  <c r="I8" i="4"/>
</calcChain>
</file>

<file path=xl/sharedStrings.xml><?xml version="1.0" encoding="utf-8"?>
<sst xmlns="http://schemas.openxmlformats.org/spreadsheetml/2006/main" count="253" uniqueCount="119">
  <si>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</si>
  <si>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</si>
  <si>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</si>
  <si>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</si>
  <si>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</si>
  <si>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</si>
  <si>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</si>
  <si>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</si>
  <si>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</si>
  <si>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</si>
  <si>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</si>
  <si>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</si>
  <si>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</si>
  <si>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</si>
  <si>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</si>
  <si>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</si>
  <si>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</si>
  <si>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</si>
  <si>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</si>
  <si>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</si>
  <si>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</si>
  <si>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</si>
  <si>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</si>
  <si>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</si>
  <si>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</si>
  <si>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</si>
  <si>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</si>
  <si>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</si>
  <si>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</si>
  <si>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</si>
  <si>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</si>
  <si>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</si>
  <si>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</si>
  <si>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</si>
  <si>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</si>
  <si>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</si>
  <si>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</si>
  <si>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</si>
  <si>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</si>
  <si>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</si>
  <si>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</si>
  <si>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</si>
  <si>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</si>
  <si>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</si>
  <si>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</si>
  <si>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</si>
  <si>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</si>
  <si>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</si>
  <si>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</si>
  <si>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</si>
  <si>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</si>
  <si>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</si>
  <si>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</si>
  <si>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</si>
  <si>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</si>
  <si>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</si>
  <si>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</si>
  <si>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</si>
  <si>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</si>
  <si>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</si>
  <si>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</si>
  <si>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</si>
  <si>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</si>
  <si>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</si>
  <si>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</si>
  <si>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</si>
  <si>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</si>
  <si>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</si>
  <si>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</si>
  <si>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</si>
  <si>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</si>
  <si>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</si>
  <si>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</si>
  <si>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</si>
  <si>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</si>
  <si>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</si>
  <si>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</si>
  <si>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</si>
  <si>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</si>
  <si>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</si>
  <si>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</si>
  <si>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</si>
  <si>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</si>
  <si>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</si>
  <si>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</si>
  <si>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</si>
  <si>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</si>
  <si>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</si>
  <si>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</si>
  <si>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</si>
  <si>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</si>
  <si>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</si>
  <si>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</si>
  <si>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</si>
  <si>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</si>
  <si>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</si>
  <si>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紫波町</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</si>
  <si>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</si>
  <si>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</si>
  <si>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</si>
  <si>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</si>
  <si>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</si>
  <si>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</si>
  <si>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</si>
  <si>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</si>
  <si>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</si>
  <si>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</si>
  <si>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</si>
  <si>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</si>
  <si>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</si>
  <si>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</si>
  <si>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</si>
  <si>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</si>
  <si>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</si>
  <si>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"R"yy</t>
    <phoneticPr fontId="4"/>
  </si>
  <si>
    <t>←書式設定</t>
    <rPh sb="1" eb="3">
      <t>ショシキ</t>
    </rPh>
    <rPh sb="3" eb="5">
      <t>セッテイ</t>
    </rPh>
    <phoneticPr fontId="4"/>
  </si>
  <si>
    <t>　建設にかかる投資額が少ないため収益的支出に占める資本費の割合は低く抑えられています。
　しかし、個別処理であるがゆえに非効率であり、維持管理費が割高となることから、不足分を繰入金で補てんすることにより収支均衡を図っています。
　現在、維持管理費を使用料で賄えない状況にありますが、使用料単価は当町の他事業(集合処理)と比較すると高く設定されており、現状を維持する方針であるため、経営改善は難しい状況にあります。</t>
    <rPh sb="106" eb="107">
      <t>ハカ</t>
    </rPh>
    <phoneticPr fontId="4"/>
  </si>
  <si>
    <t>　平成18年度以降に整備しているため、浄化槽本体の更新時期は到来していません。しかし、附帯設備の老朽化が進んでおり、国庫補助を活用しながら部分的な更新需要に対応しています。</t>
    <rPh sb="58" eb="60">
      <t>コッコ</t>
    </rPh>
    <rPh sb="60" eb="62">
      <t>ホジョ</t>
    </rPh>
    <rPh sb="63" eb="65">
      <t>カツヨウ</t>
    </rPh>
    <rPh sb="75" eb="77">
      <t>ジュヨウ</t>
    </rPh>
    <rPh sb="78" eb="80">
      <t>タイオウ</t>
    </rPh>
    <phoneticPr fontId="4"/>
  </si>
  <si>
    <t>　経済不況、少子高齢化などの社会情勢を受け整備が伸び悩んでいます。今後は、汚水処理人口普及率及び水洗化率向上のため整備を促進する必要があります。
　当年度も、物価高による維持管理費増加の影響から、使用料収入で維持管理費を賄えない状況は続いており、繰出基準内相当額を繰入れしたうえで、基準外繰入がなければ収支が均衡しない状況です。</t>
    <rPh sb="127" eb="128">
      <t>ナイ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</si>
</sst>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F52-4439-BC94-B785752AFF1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8F52-4439-BC94-B785752AFF1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102.67</c:v>
                </c:pt>
                <c:pt idx="1">
                  <c:v>100</c:v>
                </c:pt>
                <c:pt idx="2">
                  <c:v>100</c:v>
                </c:pt>
                <c:pt idx="3">
                  <c:v>99.94</c:v>
                </c:pt>
                <c:pt idx="4">
                  <c:v>99.91</c:v>
                </c:pt>
              </c:numCache>
            </c:numRef>
          </c:val>
          <c:extLst>
            <c:ext xmlns:c16="http://schemas.microsoft.com/office/drawing/2014/chart" uri="{C3380CC4-5D6E-409C-BE32-E72D297353CC}">
              <c16:uniqueId val="{00000000-1E63-4EE3-8086-FA799B6C67B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93.76</c:v>
                </c:pt>
                <c:pt idx="1">
                  <c:v>95.33</c:v>
                </c:pt>
                <c:pt idx="2">
                  <c:v>100.41</c:v>
                </c:pt>
                <c:pt idx="3">
                  <c:v>100.17</c:v>
                </c:pt>
                <c:pt idx="4">
                  <c:v>96.95</c:v>
                </c:pt>
              </c:numCache>
            </c:numRef>
          </c:val>
          <c:smooth val="0"/>
          <c:extLst>
            <c:ext xmlns:c16="http://schemas.microsoft.com/office/drawing/2014/chart" uri="{C3380CC4-5D6E-409C-BE32-E72D297353CC}">
              <c16:uniqueId val="{00000001-1E63-4EE3-8086-FA799B6C67B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25.53</c:v>
                </c:pt>
                <c:pt idx="1">
                  <c:v>27.71</c:v>
                </c:pt>
                <c:pt idx="2">
                  <c:v>30.14</c:v>
                </c:pt>
                <c:pt idx="3">
                  <c:v>32.770000000000003</c:v>
                </c:pt>
                <c:pt idx="4">
                  <c:v>35.130000000000003</c:v>
                </c:pt>
              </c:numCache>
            </c:numRef>
          </c:val>
          <c:extLst>
            <c:ext xmlns:c16="http://schemas.microsoft.com/office/drawing/2014/chart" uri="{C3380CC4-5D6E-409C-BE32-E72D297353CC}">
              <c16:uniqueId val="{00000000-7098-4C45-A80C-D7DC6BF6775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16.63</c:v>
                </c:pt>
                <c:pt idx="1">
                  <c:v>15.4</c:v>
                </c:pt>
                <c:pt idx="2">
                  <c:v>21.02</c:v>
                </c:pt>
                <c:pt idx="3">
                  <c:v>24.31</c:v>
                </c:pt>
                <c:pt idx="4">
                  <c:v>26.92</c:v>
                </c:pt>
              </c:numCache>
            </c:numRef>
          </c:val>
          <c:smooth val="0"/>
          <c:extLst>
            <c:ext xmlns:c16="http://schemas.microsoft.com/office/drawing/2014/chart" uri="{C3380CC4-5D6E-409C-BE32-E72D297353CC}">
              <c16:uniqueId val="{00000001-7098-4C45-A80C-D7DC6BF6775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1FD-4A6B-8333-13DD2CD9B7C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C1FD-4A6B-8333-13DD2CD9B7C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123.11</c:v>
                </c:pt>
                <c:pt idx="1">
                  <c:v>120.12</c:v>
                </c:pt>
                <c:pt idx="2">
                  <c:v>117.45</c:v>
                </c:pt>
                <c:pt idx="3">
                  <c:v>115.88</c:v>
                </c:pt>
                <c:pt idx="4">
                  <c:v>114.67</c:v>
                </c:pt>
              </c:numCache>
            </c:numRef>
          </c:val>
          <c:extLst>
            <c:ext xmlns:c16="http://schemas.microsoft.com/office/drawing/2014/chart" uri="{C3380CC4-5D6E-409C-BE32-E72D297353CC}">
              <c16:uniqueId val="{00000000-923D-4761-8097-08A2EF6000D6}"/>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173.09</c:v>
                </c:pt>
                <c:pt idx="1">
                  <c:v>162.82</c:v>
                </c:pt>
                <c:pt idx="2">
                  <c:v>83.92</c:v>
                </c:pt>
                <c:pt idx="3">
                  <c:v>89.31</c:v>
                </c:pt>
                <c:pt idx="4">
                  <c:v>91.33</c:v>
                </c:pt>
              </c:numCache>
            </c:numRef>
          </c:val>
          <c:smooth val="0"/>
          <c:extLst>
            <c:ext xmlns:c16="http://schemas.microsoft.com/office/drawing/2014/chart" uri="{C3380CC4-5D6E-409C-BE32-E72D297353CC}">
              <c16:uniqueId val="{00000001-923D-4761-8097-08A2EF6000D6}"/>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325.83</c:v>
                </c:pt>
                <c:pt idx="1">
                  <c:v>326.5</c:v>
                </c:pt>
                <c:pt idx="2">
                  <c:v>301.37</c:v>
                </c:pt>
                <c:pt idx="3">
                  <c:v>356.73</c:v>
                </c:pt>
                <c:pt idx="4">
                  <c:v>379.51</c:v>
                </c:pt>
              </c:numCache>
            </c:numRef>
          </c:val>
          <c:extLst>
            <c:ext xmlns:c16="http://schemas.microsoft.com/office/drawing/2014/chart" uri="{C3380CC4-5D6E-409C-BE32-E72D297353CC}">
              <c16:uniqueId val="{00000000-FEFE-4A58-AB12-B415CECF40D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117.39</c:v>
                </c:pt>
                <c:pt idx="1">
                  <c:v>125.61</c:v>
                </c:pt>
                <c:pt idx="2">
                  <c:v>122.71</c:v>
                </c:pt>
                <c:pt idx="3">
                  <c:v>138.19999999999999</c:v>
                </c:pt>
                <c:pt idx="4">
                  <c:v>126.97</c:v>
                </c:pt>
              </c:numCache>
            </c:numRef>
          </c:val>
          <c:smooth val="0"/>
          <c:extLst>
            <c:ext xmlns:c16="http://schemas.microsoft.com/office/drawing/2014/chart" uri="{C3380CC4-5D6E-409C-BE32-E72D297353CC}">
              <c16:uniqueId val="{00000001-FEFE-4A58-AB12-B415CECF40D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867.41</c:v>
                </c:pt>
                <c:pt idx="1">
                  <c:v>856.13</c:v>
                </c:pt>
                <c:pt idx="2">
                  <c:v>834.59</c:v>
                </c:pt>
                <c:pt idx="3">
                  <c:v>808.9</c:v>
                </c:pt>
                <c:pt idx="4">
                  <c:v>793.11</c:v>
                </c:pt>
              </c:numCache>
            </c:numRef>
          </c:val>
          <c:extLst>
            <c:ext xmlns:c16="http://schemas.microsoft.com/office/drawing/2014/chart" uri="{C3380CC4-5D6E-409C-BE32-E72D297353CC}">
              <c16:uniqueId val="{00000000-28CB-4734-8958-7FC5A03EF61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421.25</c:v>
                </c:pt>
                <c:pt idx="1">
                  <c:v>398.42</c:v>
                </c:pt>
                <c:pt idx="2">
                  <c:v>294.08999999999997</c:v>
                </c:pt>
                <c:pt idx="3">
                  <c:v>294.08999999999997</c:v>
                </c:pt>
                <c:pt idx="4">
                  <c:v>338.47</c:v>
                </c:pt>
              </c:numCache>
            </c:numRef>
          </c:val>
          <c:smooth val="0"/>
          <c:extLst>
            <c:ext xmlns:c16="http://schemas.microsoft.com/office/drawing/2014/chart" uri="{C3380CC4-5D6E-409C-BE32-E72D297353CC}">
              <c16:uniqueId val="{00000001-28CB-4734-8958-7FC5A03EF61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98.93</c:v>
                </c:pt>
                <c:pt idx="1">
                  <c:v>97</c:v>
                </c:pt>
                <c:pt idx="2">
                  <c:v>97.62</c:v>
                </c:pt>
                <c:pt idx="3">
                  <c:v>88.49</c:v>
                </c:pt>
                <c:pt idx="4">
                  <c:v>88.17</c:v>
                </c:pt>
              </c:numCache>
            </c:numRef>
          </c:val>
          <c:extLst>
            <c:ext xmlns:c16="http://schemas.microsoft.com/office/drawing/2014/chart" uri="{C3380CC4-5D6E-409C-BE32-E72D297353CC}">
              <c16:uniqueId val="{00000000-DDBE-4FDC-9377-279AA531FD5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53.23</c:v>
                </c:pt>
                <c:pt idx="1">
                  <c:v>50.7</c:v>
                </c:pt>
                <c:pt idx="2">
                  <c:v>60</c:v>
                </c:pt>
                <c:pt idx="3">
                  <c:v>59.01</c:v>
                </c:pt>
                <c:pt idx="4">
                  <c:v>56.06</c:v>
                </c:pt>
              </c:numCache>
            </c:numRef>
          </c:val>
          <c:smooth val="0"/>
          <c:extLst>
            <c:ext xmlns:c16="http://schemas.microsoft.com/office/drawing/2014/chart" uri="{C3380CC4-5D6E-409C-BE32-E72D297353CC}">
              <c16:uniqueId val="{00000001-DDBE-4FDC-9377-279AA531FD5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173</c:v>
                </c:pt>
                <c:pt idx="1">
                  <c:v>175.03</c:v>
                </c:pt>
                <c:pt idx="2">
                  <c:v>177.63</c:v>
                </c:pt>
                <c:pt idx="3">
                  <c:v>201.76</c:v>
                </c:pt>
                <c:pt idx="4">
                  <c:v>201.65</c:v>
                </c:pt>
              </c:numCache>
            </c:numRef>
          </c:val>
          <c:extLst>
            <c:ext xmlns:c16="http://schemas.microsoft.com/office/drawing/2014/chart" uri="{C3380CC4-5D6E-409C-BE32-E72D297353CC}">
              <c16:uniqueId val="{00000000-6BAD-4837-A28A-0525BD2D59C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283.3</c:v>
                </c:pt>
                <c:pt idx="1">
                  <c:v>289.81</c:v>
                </c:pt>
                <c:pt idx="2">
                  <c:v>282.70999999999998</c:v>
                </c:pt>
                <c:pt idx="3">
                  <c:v>291.82</c:v>
                </c:pt>
                <c:pt idx="4">
                  <c:v>304.36</c:v>
                </c:pt>
              </c:numCache>
            </c:numRef>
          </c:val>
          <c:smooth val="0"/>
          <c:extLst>
            <c:ext xmlns:c16="http://schemas.microsoft.com/office/drawing/2014/chart" uri="{C3380CC4-5D6E-409C-BE32-E72D297353CC}">
              <c16:uniqueId val="{00000001-6BAD-4837-A28A-0525BD2D59C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50.05</c:v>
                </c:pt>
                <c:pt idx="1">
                  <c:v>50.24</c:v>
                </c:pt>
                <c:pt idx="2">
                  <c:v>49.53</c:v>
                </c:pt>
                <c:pt idx="3">
                  <c:v>48.2</c:v>
                </c:pt>
                <c:pt idx="4">
                  <c:v>48.05</c:v>
                </c:pt>
              </c:numCache>
            </c:numRef>
          </c:val>
          <c:extLst>
            <c:ext xmlns:c16="http://schemas.microsoft.com/office/drawing/2014/chart" uri="{C3380CC4-5D6E-409C-BE32-E72D297353CC}">
              <c16:uniqueId val="{00000000-A184-4D0D-8DA8-0ACDCA3C2D5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55.96</c:v>
                </c:pt>
                <c:pt idx="1">
                  <c:v>56.45</c:v>
                </c:pt>
                <c:pt idx="2">
                  <c:v>56.52</c:v>
                </c:pt>
                <c:pt idx="3">
                  <c:v>88.45</c:v>
                </c:pt>
                <c:pt idx="4">
                  <c:v>54.08</c:v>
                </c:pt>
              </c:numCache>
            </c:numRef>
          </c:val>
          <c:smooth val="0"/>
          <c:extLst>
            <c:ext xmlns:c16="http://schemas.microsoft.com/office/drawing/2014/chart" uri="{C3380CC4-5D6E-409C-BE32-E72D297353CC}">
              <c16:uniqueId val="{00000001-A184-4D0D-8DA8-0ACDCA3C2D5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E024-48FA-97EA-E597D01B1C7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60.12</c:v>
                </c:pt>
                <c:pt idx="1">
                  <c:v>54.99</c:v>
                </c:pt>
                <c:pt idx="2">
                  <c:v>88.43</c:v>
                </c:pt>
                <c:pt idx="3">
                  <c:v>90.34</c:v>
                </c:pt>
                <c:pt idx="4">
                  <c:v>90.57</c:v>
                </c:pt>
              </c:numCache>
            </c:numRef>
          </c:val>
          <c:smooth val="0"/>
          <c:extLst>
            <c:ext xmlns:c16="http://schemas.microsoft.com/office/drawing/2014/chart" uri="{C3380CC4-5D6E-409C-BE32-E72D297353CC}">
              <c16:uniqueId val="{00000001-E024-48FA-97EA-E597D01B1C7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【96.62】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【111.69】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【349.83】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【54.61】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【25.25】</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T52" zoomScaleNormal="100" workbookViewId="0">
      <selection activeCell="BM87" sqref="BM8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紫波町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特定地域生活排水処理</v>
      </c>
      <c r="Q8" s="34"/>
      <c r="R8" s="34"/>
      <c r="S8" s="34"/>
      <c r="T8" s="34"/>
      <c r="U8" s="34"/>
      <c r="V8" s="34"/>
      <c r="W8" s="34" t="str">
        <f>データ!L6</f>
        <v>K2</v>
      </c>
      <c r="X8" s="34"/>
      <c r="Y8" s="34"/>
      <c r="Z8" s="34"/>
      <c r="AA8" s="34"/>
      <c r="AB8" s="34"/>
      <c r="AC8" s="34"/>
      <c r="AD8" s="35" t="str">
        <f>データ!$M$6</f>
        <v>非設置</v>
      </c>
      <c r="AE8" s="35"/>
      <c r="AF8" s="35"/>
      <c r="AG8" s="35"/>
      <c r="AH8" s="35"/>
      <c r="AI8" s="35"/>
      <c r="AJ8" s="35"/>
      <c r="AK8" s="3"/>
      <c r="AL8" s="36">
        <f>データ!S6</f>
        <v>32904</v>
      </c>
      <c r="AM8" s="36"/>
      <c r="AN8" s="36"/>
      <c r="AO8" s="36"/>
      <c r="AP8" s="36"/>
      <c r="AQ8" s="36"/>
      <c r="AR8" s="36"/>
      <c r="AS8" s="36"/>
      <c r="AT8" s="37">
        <f>データ!T6</f>
        <v>238.98</v>
      </c>
      <c r="AU8" s="37"/>
      <c r="AV8" s="37"/>
      <c r="AW8" s="37"/>
      <c r="AX8" s="37"/>
      <c r="AY8" s="37"/>
      <c r="AZ8" s="37"/>
      <c r="BA8" s="37"/>
      <c r="BB8" s="37">
        <f>データ!U6</f>
        <v>137.69</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50.64</v>
      </c>
      <c r="J10" s="37"/>
      <c r="K10" s="37"/>
      <c r="L10" s="37"/>
      <c r="M10" s="37"/>
      <c r="N10" s="37"/>
      <c r="O10" s="37"/>
      <c r="P10" s="37">
        <f>データ!P6</f>
        <v>6.92</v>
      </c>
      <c r="Q10" s="37"/>
      <c r="R10" s="37"/>
      <c r="S10" s="37"/>
      <c r="T10" s="37"/>
      <c r="U10" s="37"/>
      <c r="V10" s="37"/>
      <c r="W10" s="37">
        <f>データ!Q6</f>
        <v>100</v>
      </c>
      <c r="X10" s="37"/>
      <c r="Y10" s="37"/>
      <c r="Z10" s="37"/>
      <c r="AA10" s="37"/>
      <c r="AB10" s="37"/>
      <c r="AC10" s="37"/>
      <c r="AD10" s="36">
        <f>データ!R6</f>
        <v>3952</v>
      </c>
      <c r="AE10" s="36"/>
      <c r="AF10" s="36"/>
      <c r="AG10" s="36"/>
      <c r="AH10" s="36"/>
      <c r="AI10" s="36"/>
      <c r="AJ10" s="36"/>
      <c r="AK10" s="2"/>
      <c r="AL10" s="36">
        <f>データ!V6</f>
        <v>2264</v>
      </c>
      <c r="AM10" s="36"/>
      <c r="AN10" s="36"/>
      <c r="AO10" s="36"/>
      <c r="AP10" s="36"/>
      <c r="AQ10" s="36"/>
      <c r="AR10" s="36"/>
      <c r="AS10" s="36"/>
      <c r="AT10" s="37">
        <f>データ!W6</f>
        <v>230.18</v>
      </c>
      <c r="AU10" s="37"/>
      <c r="AV10" s="37"/>
      <c r="AW10" s="37"/>
      <c r="AX10" s="37"/>
      <c r="AY10" s="37"/>
      <c r="AZ10" s="37"/>
      <c r="BA10" s="37"/>
      <c r="BB10" s="37">
        <f>データ!X6</f>
        <v>9.84</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116</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117</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118</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【96.62】</v>
      </c>
      <c r="F85" s="12" t="str">
        <f>データ!AT6</f>
        <v>【111.69】</v>
      </c>
      <c r="G85" s="12" t="str">
        <f>データ!BE6</f>
        <v>【111.29】</v>
      </c>
      <c r="H85" s="12" t="str">
        <f>データ!BP6</f>
        <v>【349.83】</v>
      </c>
      <c r="I85" s="12" t="str">
        <f>データ!CA6</f>
        <v>【53.65】</v>
      </c>
      <c r="J85" s="12" t="str">
        <f>データ!CL6</f>
        <v>【307.86】</v>
      </c>
      <c r="K85" s="12" t="str">
        <f>データ!CW6</f>
        <v>【54.61】</v>
      </c>
      <c r="L85" s="12" t="str">
        <f>データ!DH6</f>
        <v>【85.31】</v>
      </c>
      <c r="M85" s="12" t="str">
        <f>データ!DS6</f>
        <v>【25.25】</v>
      </c>
      <c r="N85" s="12" t="str">
        <f>データ!ED6</f>
        <v>【-】</v>
      </c>
      <c r="O85" s="12" t="str">
        <f>データ!EO6</f>
        <v>【-】</v>
      </c>
    </row>
  </sheetData>
  <sheetProtection algorithmName="SHA-512" hashValue="ovcHUnSKE5oZaQINhzpLs01Kjj6TReUyRMEsx19WqrycKm5/+HykzgpIlfiSH6Q0u8ye3kI9uOgcqUPeUTSOhw==" saltValue="rXKn4PspHQREVtBE0tUGjA=="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33219</v>
      </c>
      <c r="D6" s="19">
        <f t="shared" si="3"/>
        <v>46</v>
      </c>
      <c r="E6" s="19">
        <f t="shared" si="3"/>
        <v>18</v>
      </c>
      <c r="F6" s="19">
        <f t="shared" si="3"/>
        <v>0</v>
      </c>
      <c r="G6" s="19">
        <f t="shared" si="3"/>
        <v>0</v>
      </c>
      <c r="H6" s="19" t="str">
        <f t="shared" si="3"/>
        <v>岩手県　紫波町</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50.64</v>
      </c>
      <c r="P6" s="20">
        <f t="shared" si="3"/>
        <v>6.92</v>
      </c>
      <c r="Q6" s="20">
        <f t="shared" si="3"/>
        <v>100</v>
      </c>
      <c r="R6" s="20">
        <f t="shared" si="3"/>
        <v>3952</v>
      </c>
      <c r="S6" s="20">
        <f t="shared" si="3"/>
        <v>32904</v>
      </c>
      <c r="T6" s="20">
        <f t="shared" si="3"/>
        <v>238.98</v>
      </c>
      <c r="U6" s="20">
        <f t="shared" si="3"/>
        <v>137.69</v>
      </c>
      <c r="V6" s="20">
        <f t="shared" si="3"/>
        <v>2264</v>
      </c>
      <c r="W6" s="20">
        <f t="shared" si="3"/>
        <v>230.18</v>
      </c>
      <c r="X6" s="20">
        <f t="shared" si="3"/>
        <v>9.84</v>
      </c>
      <c r="Y6" s="21">
        <f>IF(Y7="",NA(),Y7)</f>
        <v>102.67</v>
      </c>
      <c r="Z6" s="21">
        <f t="shared" ref="Z6:AH6" si="4">IF(Z7="",NA(),Z7)</f>
        <v>100</v>
      </c>
      <c r="AA6" s="21">
        <f t="shared" si="4"/>
        <v>100</v>
      </c>
      <c r="AB6" s="21">
        <f t="shared" si="4"/>
        <v>99.94</v>
      </c>
      <c r="AC6" s="21">
        <f t="shared" si="4"/>
        <v>99.91</v>
      </c>
      <c r="AD6" s="21">
        <f t="shared" si="4"/>
        <v>93.76</v>
      </c>
      <c r="AE6" s="21">
        <f t="shared" si="4"/>
        <v>95.33</v>
      </c>
      <c r="AF6" s="21">
        <f t="shared" si="4"/>
        <v>100.41</v>
      </c>
      <c r="AG6" s="21">
        <f t="shared" si="4"/>
        <v>100.17</v>
      </c>
      <c r="AH6" s="21">
        <f t="shared" si="4"/>
        <v>96.95</v>
      </c>
      <c r="AI6" s="20" t="str">
        <f>IF(AI7="","",IF(AI7="-","【-】","【"&amp;SUBSTITUTE(TEXT(AI7,"#,##0.00"),"-","△")&amp;"】"))</f>
        <v>【96.62】</v>
      </c>
      <c r="AJ6" s="21">
        <f>IF(AJ7="",NA(),AJ7)</f>
        <v>123.11</v>
      </c>
      <c r="AK6" s="21">
        <f t="shared" ref="AK6:AS6" si="5">IF(AK7="",NA(),AK7)</f>
        <v>120.12</v>
      </c>
      <c r="AL6" s="21">
        <f t="shared" si="5"/>
        <v>117.45</v>
      </c>
      <c r="AM6" s="21">
        <f t="shared" si="5"/>
        <v>115.88</v>
      </c>
      <c r="AN6" s="21">
        <f t="shared" si="5"/>
        <v>114.67</v>
      </c>
      <c r="AO6" s="21">
        <f t="shared" si="5"/>
        <v>173.09</v>
      </c>
      <c r="AP6" s="21">
        <f t="shared" si="5"/>
        <v>162.82</v>
      </c>
      <c r="AQ6" s="21">
        <f t="shared" si="5"/>
        <v>83.92</v>
      </c>
      <c r="AR6" s="21">
        <f t="shared" si="5"/>
        <v>89.31</v>
      </c>
      <c r="AS6" s="21">
        <f t="shared" si="5"/>
        <v>91.33</v>
      </c>
      <c r="AT6" s="20" t="str">
        <f>IF(AT7="","",IF(AT7="-","【-】","【"&amp;SUBSTITUTE(TEXT(AT7,"#,##0.00"),"-","△")&amp;"】"))</f>
        <v>【111.69】</v>
      </c>
      <c r="AU6" s="21">
        <f>IF(AU7="",NA(),AU7)</f>
        <v>325.83</v>
      </c>
      <c r="AV6" s="21">
        <f t="shared" ref="AV6:BD6" si="6">IF(AV7="",NA(),AV7)</f>
        <v>326.5</v>
      </c>
      <c r="AW6" s="21">
        <f t="shared" si="6"/>
        <v>301.37</v>
      </c>
      <c r="AX6" s="21">
        <f t="shared" si="6"/>
        <v>356.73</v>
      </c>
      <c r="AY6" s="21">
        <f t="shared" si="6"/>
        <v>379.51</v>
      </c>
      <c r="AZ6" s="21">
        <f t="shared" si="6"/>
        <v>117.39</v>
      </c>
      <c r="BA6" s="21">
        <f t="shared" si="6"/>
        <v>125.61</v>
      </c>
      <c r="BB6" s="21">
        <f t="shared" si="6"/>
        <v>122.71</v>
      </c>
      <c r="BC6" s="21">
        <f t="shared" si="6"/>
        <v>138.19999999999999</v>
      </c>
      <c r="BD6" s="21">
        <f t="shared" si="6"/>
        <v>126.97</v>
      </c>
      <c r="BE6" s="20" t="str">
        <f>IF(BE7="","",IF(BE7="-","【-】","【"&amp;SUBSTITUTE(TEXT(BE7,"#,##0.00"),"-","△")&amp;"】"))</f>
        <v>【111.29】</v>
      </c>
      <c r="BF6" s="21">
        <f>IF(BF7="",NA(),BF7)</f>
        <v>867.41</v>
      </c>
      <c r="BG6" s="21">
        <f t="shared" ref="BG6:BO6" si="7">IF(BG7="",NA(),BG7)</f>
        <v>856.13</v>
      </c>
      <c r="BH6" s="21">
        <f t="shared" si="7"/>
        <v>834.59</v>
      </c>
      <c r="BI6" s="21">
        <f t="shared" si="7"/>
        <v>808.9</v>
      </c>
      <c r="BJ6" s="21">
        <f t="shared" si="7"/>
        <v>793.11</v>
      </c>
      <c r="BK6" s="21">
        <f t="shared" si="7"/>
        <v>421.25</v>
      </c>
      <c r="BL6" s="21">
        <f t="shared" si="7"/>
        <v>398.42</v>
      </c>
      <c r="BM6" s="21">
        <f t="shared" si="7"/>
        <v>294.08999999999997</v>
      </c>
      <c r="BN6" s="21">
        <f t="shared" si="7"/>
        <v>294.08999999999997</v>
      </c>
      <c r="BO6" s="21">
        <f t="shared" si="7"/>
        <v>338.47</v>
      </c>
      <c r="BP6" s="20" t="str">
        <f>IF(BP7="","",IF(BP7="-","【-】","【"&amp;SUBSTITUTE(TEXT(BP7,"#,##0.00"),"-","△")&amp;"】"))</f>
        <v>【349.83】</v>
      </c>
      <c r="BQ6" s="21">
        <f>IF(BQ7="",NA(),BQ7)</f>
        <v>98.93</v>
      </c>
      <c r="BR6" s="21">
        <f t="shared" ref="BR6:BZ6" si="8">IF(BR7="",NA(),BR7)</f>
        <v>97</v>
      </c>
      <c r="BS6" s="21">
        <f t="shared" si="8"/>
        <v>97.62</v>
      </c>
      <c r="BT6" s="21">
        <f t="shared" si="8"/>
        <v>88.49</v>
      </c>
      <c r="BU6" s="21">
        <f t="shared" si="8"/>
        <v>88.17</v>
      </c>
      <c r="BV6" s="21">
        <f t="shared" si="8"/>
        <v>53.23</v>
      </c>
      <c r="BW6" s="21">
        <f t="shared" si="8"/>
        <v>50.7</v>
      </c>
      <c r="BX6" s="21">
        <f t="shared" si="8"/>
        <v>60</v>
      </c>
      <c r="BY6" s="21">
        <f t="shared" si="8"/>
        <v>59.01</v>
      </c>
      <c r="BZ6" s="21">
        <f t="shared" si="8"/>
        <v>56.06</v>
      </c>
      <c r="CA6" s="20" t="str">
        <f>IF(CA7="","",IF(CA7="-","【-】","【"&amp;SUBSTITUTE(TEXT(CA7,"#,##0.00"),"-","△")&amp;"】"))</f>
        <v>【53.65】</v>
      </c>
      <c r="CB6" s="21">
        <f>IF(CB7="",NA(),CB7)</f>
        <v>173</v>
      </c>
      <c r="CC6" s="21">
        <f t="shared" ref="CC6:CK6" si="9">IF(CC7="",NA(),CC7)</f>
        <v>175.03</v>
      </c>
      <c r="CD6" s="21">
        <f t="shared" si="9"/>
        <v>177.63</v>
      </c>
      <c r="CE6" s="21">
        <f t="shared" si="9"/>
        <v>201.76</v>
      </c>
      <c r="CF6" s="21">
        <f t="shared" si="9"/>
        <v>201.65</v>
      </c>
      <c r="CG6" s="21">
        <f t="shared" si="9"/>
        <v>283.3</v>
      </c>
      <c r="CH6" s="21">
        <f t="shared" si="9"/>
        <v>289.81</v>
      </c>
      <c r="CI6" s="21">
        <f t="shared" si="9"/>
        <v>282.70999999999998</v>
      </c>
      <c r="CJ6" s="21">
        <f t="shared" si="9"/>
        <v>291.82</v>
      </c>
      <c r="CK6" s="21">
        <f t="shared" si="9"/>
        <v>304.36</v>
      </c>
      <c r="CL6" s="20" t="str">
        <f>IF(CL7="","",IF(CL7="-","【-】","【"&amp;SUBSTITUTE(TEXT(CL7,"#,##0.00"),"-","△")&amp;"】"))</f>
        <v>【307.86】</v>
      </c>
      <c r="CM6" s="21">
        <f>IF(CM7="",NA(),CM7)</f>
        <v>50.05</v>
      </c>
      <c r="CN6" s="21">
        <f t="shared" ref="CN6:CV6" si="10">IF(CN7="",NA(),CN7)</f>
        <v>50.24</v>
      </c>
      <c r="CO6" s="21">
        <f t="shared" si="10"/>
        <v>49.53</v>
      </c>
      <c r="CP6" s="21">
        <f t="shared" si="10"/>
        <v>48.2</v>
      </c>
      <c r="CQ6" s="21">
        <f t="shared" si="10"/>
        <v>48.05</v>
      </c>
      <c r="CR6" s="21">
        <f t="shared" si="10"/>
        <v>55.96</v>
      </c>
      <c r="CS6" s="21">
        <f t="shared" si="10"/>
        <v>56.45</v>
      </c>
      <c r="CT6" s="21">
        <f t="shared" si="10"/>
        <v>56.52</v>
      </c>
      <c r="CU6" s="21">
        <f t="shared" si="10"/>
        <v>88.45</v>
      </c>
      <c r="CV6" s="21">
        <f t="shared" si="10"/>
        <v>54.08</v>
      </c>
      <c r="CW6" s="20" t="str">
        <f>IF(CW7="","",IF(CW7="-","【-】","【"&amp;SUBSTITUTE(TEXT(CW7,"#,##0.00"),"-","△")&amp;"】"))</f>
        <v>【54.61】</v>
      </c>
      <c r="CX6" s="21">
        <f>IF(CX7="",NA(),CX7)</f>
        <v>100</v>
      </c>
      <c r="CY6" s="21">
        <f t="shared" ref="CY6:DG6" si="11">IF(CY7="",NA(),CY7)</f>
        <v>100</v>
      </c>
      <c r="CZ6" s="21">
        <f t="shared" si="11"/>
        <v>100</v>
      </c>
      <c r="DA6" s="21">
        <f t="shared" si="11"/>
        <v>100</v>
      </c>
      <c r="DB6" s="21">
        <f t="shared" si="11"/>
        <v>100</v>
      </c>
      <c r="DC6" s="21">
        <f t="shared" si="11"/>
        <v>60.12</v>
      </c>
      <c r="DD6" s="21">
        <f t="shared" si="11"/>
        <v>54.99</v>
      </c>
      <c r="DE6" s="21">
        <f t="shared" si="11"/>
        <v>88.43</v>
      </c>
      <c r="DF6" s="21">
        <f t="shared" si="11"/>
        <v>90.34</v>
      </c>
      <c r="DG6" s="21">
        <f t="shared" si="11"/>
        <v>90.57</v>
      </c>
      <c r="DH6" s="20" t="str">
        <f>IF(DH7="","",IF(DH7="-","【-】","【"&amp;SUBSTITUTE(TEXT(DH7,"#,##0.00"),"-","△")&amp;"】"))</f>
        <v>【85.31】</v>
      </c>
      <c r="DI6" s="21">
        <f>IF(DI7="",NA(),DI7)</f>
        <v>25.53</v>
      </c>
      <c r="DJ6" s="21">
        <f t="shared" ref="DJ6:DR6" si="12">IF(DJ7="",NA(),DJ7)</f>
        <v>27.71</v>
      </c>
      <c r="DK6" s="21">
        <f t="shared" si="12"/>
        <v>30.14</v>
      </c>
      <c r="DL6" s="21">
        <f t="shared" si="12"/>
        <v>32.770000000000003</v>
      </c>
      <c r="DM6" s="21">
        <f t="shared" si="12"/>
        <v>35.130000000000003</v>
      </c>
      <c r="DN6" s="21">
        <f t="shared" si="12"/>
        <v>16.63</v>
      </c>
      <c r="DO6" s="21">
        <f t="shared" si="12"/>
        <v>15.4</v>
      </c>
      <c r="DP6" s="21">
        <f t="shared" si="12"/>
        <v>21.02</v>
      </c>
      <c r="DQ6" s="21">
        <f t="shared" si="12"/>
        <v>24.31</v>
      </c>
      <c r="DR6" s="21">
        <f t="shared" si="12"/>
        <v>26.92</v>
      </c>
      <c r="DS6" s="20" t="str">
        <f>IF(DS7="","",IF(DS7="-","【-】","【"&amp;SUBSTITUTE(TEXT(DS7,"#,##0.00"),"-","△")&amp;"】"))</f>
        <v>【25.25】</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2023</v>
      </c>
      <c r="C7" s="23">
        <v>33219</v>
      </c>
      <c r="D7" s="23">
        <v>46</v>
      </c>
      <c r="E7" s="23">
        <v>18</v>
      </c>
      <c r="F7" s="23">
        <v>0</v>
      </c>
      <c r="G7" s="23">
        <v>0</v>
      </c>
      <c r="H7" s="23" t="s">
        <v>96</v>
      </c>
      <c r="I7" s="23" t="s">
        <v>97</v>
      </c>
      <c r="J7" s="23" t="s">
        <v>98</v>
      </c>
      <c r="K7" s="23" t="s">
        <v>99</v>
      </c>
      <c r="L7" s="23" t="s">
        <v>100</v>
      </c>
      <c r="M7" s="23" t="s">
        <v>101</v>
      </c>
      <c r="N7" s="24" t="s">
        <v>102</v>
      </c>
      <c r="O7" s="24">
        <v>50.64</v>
      </c>
      <c r="P7" s="24">
        <v>6.92</v>
      </c>
      <c r="Q7" s="24">
        <v>100</v>
      </c>
      <c r="R7" s="24">
        <v>3952</v>
      </c>
      <c r="S7" s="24">
        <v>32904</v>
      </c>
      <c r="T7" s="24">
        <v>238.98</v>
      </c>
      <c r="U7" s="24">
        <v>137.69</v>
      </c>
      <c r="V7" s="24">
        <v>2264</v>
      </c>
      <c r="W7" s="24">
        <v>230.18</v>
      </c>
      <c r="X7" s="24">
        <v>9.84</v>
      </c>
      <c r="Y7" s="24">
        <v>102.67</v>
      </c>
      <c r="Z7" s="24">
        <v>100</v>
      </c>
      <c r="AA7" s="24">
        <v>100</v>
      </c>
      <c r="AB7" s="24">
        <v>99.94</v>
      </c>
      <c r="AC7" s="24">
        <v>99.91</v>
      </c>
      <c r="AD7" s="24">
        <v>93.76</v>
      </c>
      <c r="AE7" s="24">
        <v>95.33</v>
      </c>
      <c r="AF7" s="24">
        <v>100.41</v>
      </c>
      <c r="AG7" s="24">
        <v>100.17</v>
      </c>
      <c r="AH7" s="24">
        <v>96.95</v>
      </c>
      <c r="AI7" s="24">
        <v>96.62</v>
      </c>
      <c r="AJ7" s="24">
        <v>123.11</v>
      </c>
      <c r="AK7" s="24">
        <v>120.12</v>
      </c>
      <c r="AL7" s="24">
        <v>117.45</v>
      </c>
      <c r="AM7" s="24">
        <v>115.88</v>
      </c>
      <c r="AN7" s="24">
        <v>114.67</v>
      </c>
      <c r="AO7" s="24">
        <v>173.09</v>
      </c>
      <c r="AP7" s="24">
        <v>162.82</v>
      </c>
      <c r="AQ7" s="24">
        <v>83.92</v>
      </c>
      <c r="AR7" s="24">
        <v>89.31</v>
      </c>
      <c r="AS7" s="24">
        <v>91.33</v>
      </c>
      <c r="AT7" s="24">
        <v>111.69</v>
      </c>
      <c r="AU7" s="24">
        <v>325.83</v>
      </c>
      <c r="AV7" s="24">
        <v>326.5</v>
      </c>
      <c r="AW7" s="24">
        <v>301.37</v>
      </c>
      <c r="AX7" s="24">
        <v>356.73</v>
      </c>
      <c r="AY7" s="24">
        <v>379.51</v>
      </c>
      <c r="AZ7" s="24">
        <v>117.39</v>
      </c>
      <c r="BA7" s="24">
        <v>125.61</v>
      </c>
      <c r="BB7" s="24">
        <v>122.71</v>
      </c>
      <c r="BC7" s="24">
        <v>138.19999999999999</v>
      </c>
      <c r="BD7" s="24">
        <v>126.97</v>
      </c>
      <c r="BE7" s="24">
        <v>111.29</v>
      </c>
      <c r="BF7" s="24">
        <v>867.41</v>
      </c>
      <c r="BG7" s="24">
        <v>856.13</v>
      </c>
      <c r="BH7" s="24">
        <v>834.59</v>
      </c>
      <c r="BI7" s="24">
        <v>808.9</v>
      </c>
      <c r="BJ7" s="24">
        <v>793.11</v>
      </c>
      <c r="BK7" s="24">
        <v>421.25</v>
      </c>
      <c r="BL7" s="24">
        <v>398.42</v>
      </c>
      <c r="BM7" s="24">
        <v>294.08999999999997</v>
      </c>
      <c r="BN7" s="24">
        <v>294.08999999999997</v>
      </c>
      <c r="BO7" s="24">
        <v>338.47</v>
      </c>
      <c r="BP7" s="24">
        <v>349.83</v>
      </c>
      <c r="BQ7" s="24">
        <v>98.93</v>
      </c>
      <c r="BR7" s="24">
        <v>97</v>
      </c>
      <c r="BS7" s="24">
        <v>97.62</v>
      </c>
      <c r="BT7" s="24">
        <v>88.49</v>
      </c>
      <c r="BU7" s="24">
        <v>88.17</v>
      </c>
      <c r="BV7" s="24">
        <v>53.23</v>
      </c>
      <c r="BW7" s="24">
        <v>50.7</v>
      </c>
      <c r="BX7" s="24">
        <v>60</v>
      </c>
      <c r="BY7" s="24">
        <v>59.01</v>
      </c>
      <c r="BZ7" s="24">
        <v>56.06</v>
      </c>
      <c r="CA7" s="24">
        <v>53.65</v>
      </c>
      <c r="CB7" s="24">
        <v>173</v>
      </c>
      <c r="CC7" s="24">
        <v>175.03</v>
      </c>
      <c r="CD7" s="24">
        <v>177.63</v>
      </c>
      <c r="CE7" s="24">
        <v>201.76</v>
      </c>
      <c r="CF7" s="24">
        <v>201.65</v>
      </c>
      <c r="CG7" s="24">
        <v>283.3</v>
      </c>
      <c r="CH7" s="24">
        <v>289.81</v>
      </c>
      <c r="CI7" s="24">
        <v>282.70999999999998</v>
      </c>
      <c r="CJ7" s="24">
        <v>291.82</v>
      </c>
      <c r="CK7" s="24">
        <v>304.36</v>
      </c>
      <c r="CL7" s="24">
        <v>307.86</v>
      </c>
      <c r="CM7" s="24">
        <v>50.05</v>
      </c>
      <c r="CN7" s="24">
        <v>50.24</v>
      </c>
      <c r="CO7" s="24">
        <v>49.53</v>
      </c>
      <c r="CP7" s="24">
        <v>48.2</v>
      </c>
      <c r="CQ7" s="24">
        <v>48.05</v>
      </c>
      <c r="CR7" s="24">
        <v>55.96</v>
      </c>
      <c r="CS7" s="24">
        <v>56.45</v>
      </c>
      <c r="CT7" s="24">
        <v>56.52</v>
      </c>
      <c r="CU7" s="24">
        <v>88.45</v>
      </c>
      <c r="CV7" s="24">
        <v>54.08</v>
      </c>
      <c r="CW7" s="24">
        <v>54.61</v>
      </c>
      <c r="CX7" s="24">
        <v>100</v>
      </c>
      <c r="CY7" s="24">
        <v>100</v>
      </c>
      <c r="CZ7" s="24">
        <v>100</v>
      </c>
      <c r="DA7" s="24">
        <v>100</v>
      </c>
      <c r="DB7" s="24">
        <v>100</v>
      </c>
      <c r="DC7" s="24">
        <v>60.12</v>
      </c>
      <c r="DD7" s="24">
        <v>54.99</v>
      </c>
      <c r="DE7" s="24">
        <v>88.43</v>
      </c>
      <c r="DF7" s="24">
        <v>90.34</v>
      </c>
      <c r="DG7" s="24">
        <v>90.57</v>
      </c>
      <c r="DH7" s="24">
        <v>85.31</v>
      </c>
      <c r="DI7" s="24">
        <v>25.53</v>
      </c>
      <c r="DJ7" s="24">
        <v>27.71</v>
      </c>
      <c r="DK7" s="24">
        <v>30.14</v>
      </c>
      <c r="DL7" s="24">
        <v>32.770000000000003</v>
      </c>
      <c r="DM7" s="24">
        <v>35.130000000000003</v>
      </c>
      <c r="DN7" s="24">
        <v>16.63</v>
      </c>
      <c r="DO7" s="24">
        <v>15.4</v>
      </c>
      <c r="DP7" s="24">
        <v>21.02</v>
      </c>
      <c r="DQ7" s="24">
        <v>24.31</v>
      </c>
      <c r="DR7" s="24">
        <v>26.92</v>
      </c>
      <c r="DS7" s="24">
        <v>25.25</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112</v>
      </c>
      <c r="E13" t="s">
        <v>113</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大坪　賢心</cp:lastModifiedBy>
  <dcterms:created xsi:type="dcterms:W3CDTF">2025-01-24T07:23:35Z</dcterms:created>
  <dcterms:modified xsi:type="dcterms:W3CDTF">2025-01-31T08:31:25Z</dcterms:modified>
  <cp:category/>
</cp:coreProperties>
</file>