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3219_紫波町\175_農業集落排水施設（法適用）\"/>
    </mc:Choice>
  </mc:AlternateContent>
  <workbookProtection workbookAlgorithmName="SHA-512" workbookHashValue="O28VeR6tvPF8pBrMIflIN5uOl4ZciEd3vqYsf7vtsyjMT2kcauycxTiF1yZsR9PkmFhfiykfzZqd8knkklrF0g==" workbookSaltValue="/6bFqKmFSvJ1BsRU8PSvwA==" workbookSpinCount="100000" lockStructure="1"/>
  <bookViews>
    <workbookView xWindow="0" yWindow="0" windowWidth="28800" windowHeight="1221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F85" i="4"/>
  <c r="AL10" i="4"/>
  <c r="I10" i="4"/>
</calcChain>
</file>

<file path=xl/sharedStrings.xml><?xml version="1.0" encoding="utf-8"?>
<sst xmlns="http://schemas.openxmlformats.org/spreadsheetml/2006/main" count="231" uniqueCount="116">
  <si>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</si>
  <si>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</si>
  <si>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</si>
  <si>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</si>
  <si>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</si>
  <si>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</si>
  <si>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</si>
  <si>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</si>
  <si>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</si>
  <si>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</si>
  <si>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</si>
  <si>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</si>
  <si>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</si>
  <si>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</si>
  <si>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</si>
  <si>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</si>
  <si>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</si>
  <si>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</si>
  <si>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</si>
  <si>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</si>
  <si>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</si>
  <si>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</si>
  <si>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</si>
  <si>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</si>
  <si>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</si>
  <si>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</si>
  <si>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</si>
  <si>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</si>
  <si>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</si>
  <si>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</si>
  <si>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</si>
  <si>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</si>
  <si>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</si>
  <si>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</si>
  <si>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</si>
  <si>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</si>
  <si>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</si>
  <si>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</si>
  <si>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</si>
  <si>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</si>
  <si>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</si>
  <si>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</si>
  <si>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</si>
  <si>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</si>
  <si>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</si>
  <si>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</si>
  <si>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</si>
  <si>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</si>
  <si>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</si>
  <si>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</si>
  <si>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</si>
  <si>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</si>
  <si>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</si>
  <si>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</si>
  <si>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</si>
  <si>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</si>
  <si>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</si>
  <si>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</si>
  <si>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</si>
  <si>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</si>
  <si>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</si>
  <si>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</si>
  <si>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</si>
  <si>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</si>
  <si>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</si>
  <si>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</si>
  <si>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</si>
  <si>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</si>
  <si>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</si>
  <si>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</si>
  <si>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</si>
  <si>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</si>
  <si>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</si>
  <si>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</si>
  <si>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</si>
  <si>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</si>
  <si>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</si>
  <si>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</si>
  <si>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</si>
  <si>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</si>
  <si>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</si>
  <si>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</si>
  <si>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</si>
  <si>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</si>
  <si>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</si>
  <si>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</si>
  <si>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</si>
  <si>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</si>
  <si>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</si>
  <si>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</si>
  <si>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</si>
  <si>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</si>
  <si>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</si>
  <si>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</si>
  <si>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</si>
  <si>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</si>
  <si>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</si>
  <si>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</si>
  <si>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</si>
  <si>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</si>
  <si>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</si>
  <si>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</si>
  <si>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</si>
  <si>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</si>
  <si>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</si>
  <si>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</si>
  <si>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</si>
  <si>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</si>
  <si>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</si>
  <si>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</si>
  <si>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</si>
  <si>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</si>
  <si>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</si>
  <si>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使用料収入は、新規接続があるものの、人口減少の影響もあり横ばいとなりました。
　支出では、維持管理費の縮減に取り組んでおり、経費回収率は100％となりましたが、累積欠損金が依然として多額に計上されているため、引き続きの経営改善が必要となります。
　収支の状況は、使用料収入により維持管理費は賄えていますが、企業債の支払利息、減価償却費等の資本費について繰入金に頼っている状態です。
　人口密度に対し整備面積は広いため、資本費の割合が高く、非現金支出に対する多額の繰入を行っている状況です。</t>
    <rPh sb="29" eb="30">
      <t>ヨコ</t>
    </rPh>
    <phoneticPr fontId="4"/>
  </si>
  <si>
    <t>　現在のところ管路施設のマンホールポンプ設備、処理施設の電気・機械設備に耐用年数を経過したものがあるため、計画的に更新しています。
　更新工事にかかる財源は、内部留保資金を全て元金償還に充てているため、交付金及び企業債となっています。</t>
    <phoneticPr fontId="4"/>
  </si>
  <si>
    <t>　農村における生活環境の向上、人口減少対策などを目的とし、人口密度の低い地域でありながら経営を度外視して整備されています。
　このため、収益的支出に占める資本費の割合が高い状況となっています。
　将来的に経営が改善する見込はなく、繰出基準に基づく繰入額を全額要求し、基準外繰入も計上したことから黒字となっています。
　また、経営改善に向けて、経年化により増大することが見込まれる維持管理費を抑制するとともに、水洗化率の向上を図る必要があります。
　施設の老朽化に関しては、処理場の機械設備等、必要に応じて更新している状況ですが、今後の人口減少も考慮し、処理場の統合等も視野に入れ検討していく必要があります。</t>
    <rPh sb="74" eb="75">
      <t>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</si>
</sst>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65D-4EF3-BB7E-FF8626E7A5D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0.02</c:v>
                </c:pt>
              </c:numCache>
            </c:numRef>
          </c:val>
          <c:smooth val="0"/>
          <c:extLst>
            <c:ext xmlns:c16="http://schemas.microsoft.com/office/drawing/2014/chart" uri="{C3380CC4-5D6E-409C-BE32-E72D297353CC}">
              <c16:uniqueId val="{00000001-565D-4EF3-BB7E-FF8626E7A5D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101.67</c:v>
                </c:pt>
                <c:pt idx="1">
                  <c:v>100</c:v>
                </c:pt>
                <c:pt idx="2">
                  <c:v>100</c:v>
                </c:pt>
                <c:pt idx="3">
                  <c:v>109.51</c:v>
                </c:pt>
                <c:pt idx="4">
                  <c:v>114.94</c:v>
                </c:pt>
              </c:numCache>
            </c:numRef>
          </c:val>
          <c:extLst>
            <c:ext xmlns:c16="http://schemas.microsoft.com/office/drawing/2014/chart" uri="{C3380CC4-5D6E-409C-BE32-E72D297353CC}">
              <c16:uniqueId val="{00000000-D599-439C-943B-200313907C8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103.6</c:v>
                </c:pt>
                <c:pt idx="1">
                  <c:v>106.37</c:v>
                </c:pt>
                <c:pt idx="2">
                  <c:v>106.07</c:v>
                </c:pt>
                <c:pt idx="3">
                  <c:v>105.5</c:v>
                </c:pt>
                <c:pt idx="4">
                  <c:v>103.07</c:v>
                </c:pt>
              </c:numCache>
            </c:numRef>
          </c:val>
          <c:smooth val="0"/>
          <c:extLst>
            <c:ext xmlns:c16="http://schemas.microsoft.com/office/drawing/2014/chart" uri="{C3380CC4-5D6E-409C-BE32-E72D297353CC}">
              <c16:uniqueId val="{00000001-D599-439C-943B-200313907C8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22.44</c:v>
                </c:pt>
                <c:pt idx="1">
                  <c:v>24.69</c:v>
                </c:pt>
                <c:pt idx="2">
                  <c:v>26.97</c:v>
                </c:pt>
                <c:pt idx="3">
                  <c:v>29.13</c:v>
                </c:pt>
                <c:pt idx="4">
                  <c:v>31.36</c:v>
                </c:pt>
              </c:numCache>
            </c:numRef>
          </c:val>
          <c:extLst>
            <c:ext xmlns:c16="http://schemas.microsoft.com/office/drawing/2014/chart" uri="{C3380CC4-5D6E-409C-BE32-E72D297353CC}">
              <c16:uniqueId val="{00000000-9FED-4722-B4B8-DE056BD2908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23.06</c:v>
                </c:pt>
                <c:pt idx="1">
                  <c:v>20.34</c:v>
                </c:pt>
                <c:pt idx="2">
                  <c:v>21.85</c:v>
                </c:pt>
                <c:pt idx="3">
                  <c:v>25.19</c:v>
                </c:pt>
                <c:pt idx="4">
                  <c:v>30.5</c:v>
                </c:pt>
              </c:numCache>
            </c:numRef>
          </c:val>
          <c:smooth val="0"/>
          <c:extLst>
            <c:ext xmlns:c16="http://schemas.microsoft.com/office/drawing/2014/chart" uri="{C3380CC4-5D6E-409C-BE32-E72D297353CC}">
              <c16:uniqueId val="{00000001-9FED-4722-B4B8-DE056BD2908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F93-40C3-AA85-EBABFAB66E1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F93-40C3-AA85-EBABFAB66E1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379.27</c:v>
                </c:pt>
                <c:pt idx="1">
                  <c:v>369.31</c:v>
                </c:pt>
                <c:pt idx="2">
                  <c:v>372.45</c:v>
                </c:pt>
                <c:pt idx="3">
                  <c:v>318.42</c:v>
                </c:pt>
                <c:pt idx="4">
                  <c:v>228.92</c:v>
                </c:pt>
              </c:numCache>
            </c:numRef>
          </c:val>
          <c:extLst>
            <c:ext xmlns:c16="http://schemas.microsoft.com/office/drawing/2014/chart" uri="{C3380CC4-5D6E-409C-BE32-E72D297353CC}">
              <c16:uniqueId val="{00000000-480E-4BAC-B224-18927410F34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193.99</c:v>
                </c:pt>
                <c:pt idx="1">
                  <c:v>139.02000000000001</c:v>
                </c:pt>
                <c:pt idx="2">
                  <c:v>132.04</c:v>
                </c:pt>
                <c:pt idx="3">
                  <c:v>145.43</c:v>
                </c:pt>
                <c:pt idx="4">
                  <c:v>120.64</c:v>
                </c:pt>
              </c:numCache>
            </c:numRef>
          </c:val>
          <c:smooth val="0"/>
          <c:extLst>
            <c:ext xmlns:c16="http://schemas.microsoft.com/office/drawing/2014/chart" uri="{C3380CC4-5D6E-409C-BE32-E72D297353CC}">
              <c16:uniqueId val="{00000001-480E-4BAC-B224-18927410F34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23.69</c:v>
                </c:pt>
                <c:pt idx="1">
                  <c:v>10.64</c:v>
                </c:pt>
                <c:pt idx="2">
                  <c:v>10.37</c:v>
                </c:pt>
                <c:pt idx="3">
                  <c:v>7.93</c:v>
                </c:pt>
                <c:pt idx="4">
                  <c:v>10.68</c:v>
                </c:pt>
              </c:numCache>
            </c:numRef>
          </c:val>
          <c:extLst>
            <c:ext xmlns:c16="http://schemas.microsoft.com/office/drawing/2014/chart" uri="{C3380CC4-5D6E-409C-BE32-E72D297353CC}">
              <c16:uniqueId val="{00000000-E453-40DA-A266-C6919027618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26.99</c:v>
                </c:pt>
                <c:pt idx="1">
                  <c:v>29.13</c:v>
                </c:pt>
                <c:pt idx="2">
                  <c:v>35.69</c:v>
                </c:pt>
                <c:pt idx="3">
                  <c:v>38.4</c:v>
                </c:pt>
                <c:pt idx="4">
                  <c:v>39.82</c:v>
                </c:pt>
              </c:numCache>
            </c:numRef>
          </c:val>
          <c:smooth val="0"/>
          <c:extLst>
            <c:ext xmlns:c16="http://schemas.microsoft.com/office/drawing/2014/chart" uri="{C3380CC4-5D6E-409C-BE32-E72D297353CC}">
              <c16:uniqueId val="{00000001-E453-40DA-A266-C6919027618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5160.96</c:v>
                </c:pt>
                <c:pt idx="1">
                  <c:v>4544.41</c:v>
                </c:pt>
                <c:pt idx="2">
                  <c:v>4206.0600000000004</c:v>
                </c:pt>
                <c:pt idx="3">
                  <c:v>3842.94</c:v>
                </c:pt>
                <c:pt idx="4">
                  <c:v>3389.83</c:v>
                </c:pt>
              </c:numCache>
            </c:numRef>
          </c:val>
          <c:extLst>
            <c:ext xmlns:c16="http://schemas.microsoft.com/office/drawing/2014/chart" uri="{C3380CC4-5D6E-409C-BE32-E72D297353CC}">
              <c16:uniqueId val="{00000000-2D7E-49B6-BDD6-E99B7CC82C4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743.31</c:v>
                </c:pt>
              </c:numCache>
            </c:numRef>
          </c:val>
          <c:smooth val="0"/>
          <c:extLst>
            <c:ext xmlns:c16="http://schemas.microsoft.com/office/drawing/2014/chart" uri="{C3380CC4-5D6E-409C-BE32-E72D297353CC}">
              <c16:uniqueId val="{00000001-2D7E-49B6-BDD6-E99B7CC82C4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100.26</c:v>
                </c:pt>
                <c:pt idx="1">
                  <c:v>100</c:v>
                </c:pt>
                <c:pt idx="2">
                  <c:v>100</c:v>
                </c:pt>
                <c:pt idx="3">
                  <c:v>100</c:v>
                </c:pt>
                <c:pt idx="4">
                  <c:v>100</c:v>
                </c:pt>
              </c:numCache>
            </c:numRef>
          </c:val>
          <c:extLst>
            <c:ext xmlns:c16="http://schemas.microsoft.com/office/drawing/2014/chart" uri="{C3380CC4-5D6E-409C-BE32-E72D297353CC}">
              <c16:uniqueId val="{00000000-72A6-4819-B034-0BAFD073213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61.15</c:v>
                </c:pt>
              </c:numCache>
            </c:numRef>
          </c:val>
          <c:smooth val="0"/>
          <c:extLst>
            <c:ext xmlns:c16="http://schemas.microsoft.com/office/drawing/2014/chart" uri="{C3380CC4-5D6E-409C-BE32-E72D297353CC}">
              <c16:uniqueId val="{00000001-72A6-4819-B034-0BAFD073213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171.84</c:v>
                </c:pt>
                <c:pt idx="1">
                  <c:v>172.93</c:v>
                </c:pt>
                <c:pt idx="2">
                  <c:v>172.86</c:v>
                </c:pt>
                <c:pt idx="3">
                  <c:v>173.6</c:v>
                </c:pt>
                <c:pt idx="4">
                  <c:v>174.23</c:v>
                </c:pt>
              </c:numCache>
            </c:numRef>
          </c:val>
          <c:extLst>
            <c:ext xmlns:c16="http://schemas.microsoft.com/office/drawing/2014/chart" uri="{C3380CC4-5D6E-409C-BE32-E72D297353CC}">
              <c16:uniqueId val="{00000000-679A-4FE1-8A83-3F1996BD384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250.43</c:v>
                </c:pt>
              </c:numCache>
            </c:numRef>
          </c:val>
          <c:smooth val="0"/>
          <c:extLst>
            <c:ext xmlns:c16="http://schemas.microsoft.com/office/drawing/2014/chart" uri="{C3380CC4-5D6E-409C-BE32-E72D297353CC}">
              <c16:uniqueId val="{00000001-679A-4FE1-8A83-3F1996BD384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44.26</c:v>
                </c:pt>
                <c:pt idx="1">
                  <c:v>44.26</c:v>
                </c:pt>
                <c:pt idx="2">
                  <c:v>45.62</c:v>
                </c:pt>
                <c:pt idx="3">
                  <c:v>45.62</c:v>
                </c:pt>
                <c:pt idx="4">
                  <c:v>46.02</c:v>
                </c:pt>
              </c:numCache>
            </c:numRef>
          </c:val>
          <c:extLst>
            <c:ext xmlns:c16="http://schemas.microsoft.com/office/drawing/2014/chart" uri="{C3380CC4-5D6E-409C-BE32-E72D297353CC}">
              <c16:uniqueId val="{00000000-99E7-4E4E-BE94-82AFEDFE7F9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52.63</c:v>
                </c:pt>
              </c:numCache>
            </c:numRef>
          </c:val>
          <c:smooth val="0"/>
          <c:extLst>
            <c:ext xmlns:c16="http://schemas.microsoft.com/office/drawing/2014/chart" uri="{C3380CC4-5D6E-409C-BE32-E72D297353CC}">
              <c16:uniqueId val="{00000001-99E7-4E4E-BE94-82AFEDFE7F9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89.84</c:v>
                </c:pt>
                <c:pt idx="1">
                  <c:v>90.32</c:v>
                </c:pt>
                <c:pt idx="2">
                  <c:v>90.38</c:v>
                </c:pt>
                <c:pt idx="3">
                  <c:v>91.41</c:v>
                </c:pt>
                <c:pt idx="4">
                  <c:v>91.58</c:v>
                </c:pt>
              </c:numCache>
            </c:numRef>
          </c:val>
          <c:extLst>
            <c:ext xmlns:c16="http://schemas.microsoft.com/office/drawing/2014/chart" uri="{C3380CC4-5D6E-409C-BE32-E72D297353CC}">
              <c16:uniqueId val="{00000000-7F30-4FAB-8F2E-40D6E807AEA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90.32</c:v>
                </c:pt>
              </c:numCache>
            </c:numRef>
          </c:val>
          <c:smooth val="0"/>
          <c:extLst>
            <c:ext xmlns:c16="http://schemas.microsoft.com/office/drawing/2014/chart" uri="{C3380CC4-5D6E-409C-BE32-E72D297353CC}">
              <c16:uniqueId val="{00000001-7F30-4FAB-8F2E-40D6E807AEA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T1" zoomScale="115" zoomScaleNormal="115" workbookViewId="0">
      <selection activeCell="BS86" sqref="BS8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紫波町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F1</v>
      </c>
      <c r="X8" s="64"/>
      <c r="Y8" s="64"/>
      <c r="Z8" s="64"/>
      <c r="AA8" s="64"/>
      <c r="AB8" s="64"/>
      <c r="AC8" s="64"/>
      <c r="AD8" s="65" t="str">
        <f>データ!$M$6</f>
        <v>非設置</v>
      </c>
      <c r="AE8" s="65"/>
      <c r="AF8" s="65"/>
      <c r="AG8" s="65"/>
      <c r="AH8" s="65"/>
      <c r="AI8" s="65"/>
      <c r="AJ8" s="65"/>
      <c r="AK8" s="3"/>
      <c r="AL8" s="45">
        <f>データ!S6</f>
        <v>32904</v>
      </c>
      <c r="AM8" s="45"/>
      <c r="AN8" s="45"/>
      <c r="AO8" s="45"/>
      <c r="AP8" s="45"/>
      <c r="AQ8" s="45"/>
      <c r="AR8" s="45"/>
      <c r="AS8" s="45"/>
      <c r="AT8" s="44">
        <f>データ!T6</f>
        <v>238.98</v>
      </c>
      <c r="AU8" s="44"/>
      <c r="AV8" s="44"/>
      <c r="AW8" s="44"/>
      <c r="AX8" s="44"/>
      <c r="AY8" s="44"/>
      <c r="AZ8" s="44"/>
      <c r="BA8" s="44"/>
      <c r="BB8" s="44">
        <f>データ!U6</f>
        <v>137.69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68.400000000000006</v>
      </c>
      <c r="J10" s="44"/>
      <c r="K10" s="44"/>
      <c r="L10" s="44"/>
      <c r="M10" s="44"/>
      <c r="N10" s="44"/>
      <c r="O10" s="44"/>
      <c r="P10" s="44">
        <f>データ!P6</f>
        <v>16.63</v>
      </c>
      <c r="Q10" s="44"/>
      <c r="R10" s="44"/>
      <c r="S10" s="44"/>
      <c r="T10" s="44"/>
      <c r="U10" s="44"/>
      <c r="V10" s="44"/>
      <c r="W10" s="44">
        <f>データ!Q6</f>
        <v>80.86</v>
      </c>
      <c r="X10" s="44"/>
      <c r="Y10" s="44"/>
      <c r="Z10" s="44"/>
      <c r="AA10" s="44"/>
      <c r="AB10" s="44"/>
      <c r="AC10" s="44"/>
      <c r="AD10" s="45">
        <f>データ!R6</f>
        <v>3630</v>
      </c>
      <c r="AE10" s="45"/>
      <c r="AF10" s="45"/>
      <c r="AG10" s="45"/>
      <c r="AH10" s="45"/>
      <c r="AI10" s="45"/>
      <c r="AJ10" s="45"/>
      <c r="AK10" s="2"/>
      <c r="AL10" s="45">
        <f>データ!V6</f>
        <v>5440</v>
      </c>
      <c r="AM10" s="45"/>
      <c r="AN10" s="45"/>
      <c r="AO10" s="45"/>
      <c r="AP10" s="45"/>
      <c r="AQ10" s="45"/>
      <c r="AR10" s="45"/>
      <c r="AS10" s="45"/>
      <c r="AT10" s="44">
        <f>データ!W6</f>
        <v>3.52</v>
      </c>
      <c r="AU10" s="44"/>
      <c r="AV10" s="44"/>
      <c r="AW10" s="44"/>
      <c r="AX10" s="44"/>
      <c r="AY10" s="44"/>
      <c r="AZ10" s="44"/>
      <c r="BA10" s="44"/>
      <c r="BB10" s="44">
        <f>データ!X6</f>
        <v>1545.45</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5p6BCnjMcj2aBCDIJe+zAsbSnUtwEPh9LLGRZKBHaJ/JMd61mzz9HTaN7hdDkaKZVc+0Po+bui1y9XdJUGeLIA==" saltValue="rNRHjC2VDxGdWNzkSfAHp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33219</v>
      </c>
      <c r="D6" s="19">
        <f t="shared" si="3"/>
        <v>46</v>
      </c>
      <c r="E6" s="19">
        <f t="shared" si="3"/>
        <v>17</v>
      </c>
      <c r="F6" s="19">
        <f t="shared" si="3"/>
        <v>5</v>
      </c>
      <c r="G6" s="19">
        <f t="shared" si="3"/>
        <v>0</v>
      </c>
      <c r="H6" s="19" t="str">
        <f t="shared" si="3"/>
        <v>岩手県　紫波町</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68.400000000000006</v>
      </c>
      <c r="P6" s="20">
        <f t="shared" si="3"/>
        <v>16.63</v>
      </c>
      <c r="Q6" s="20">
        <f t="shared" si="3"/>
        <v>80.86</v>
      </c>
      <c r="R6" s="20">
        <f t="shared" si="3"/>
        <v>3630</v>
      </c>
      <c r="S6" s="20">
        <f t="shared" si="3"/>
        <v>32904</v>
      </c>
      <c r="T6" s="20">
        <f t="shared" si="3"/>
        <v>238.98</v>
      </c>
      <c r="U6" s="20">
        <f t="shared" si="3"/>
        <v>137.69</v>
      </c>
      <c r="V6" s="20">
        <f t="shared" si="3"/>
        <v>5440</v>
      </c>
      <c r="W6" s="20">
        <f t="shared" si="3"/>
        <v>3.52</v>
      </c>
      <c r="X6" s="20">
        <f t="shared" si="3"/>
        <v>1545.45</v>
      </c>
      <c r="Y6" s="21">
        <f>IF(Y7="",NA(),Y7)</f>
        <v>101.67</v>
      </c>
      <c r="Z6" s="21">
        <f t="shared" ref="Z6:AH6" si="4">IF(Z7="",NA(),Z7)</f>
        <v>100</v>
      </c>
      <c r="AA6" s="21">
        <f t="shared" si="4"/>
        <v>100</v>
      </c>
      <c r="AB6" s="21">
        <f t="shared" si="4"/>
        <v>109.51</v>
      </c>
      <c r="AC6" s="21">
        <f t="shared" si="4"/>
        <v>114.94</v>
      </c>
      <c r="AD6" s="21">
        <f t="shared" si="4"/>
        <v>103.6</v>
      </c>
      <c r="AE6" s="21">
        <f t="shared" si="4"/>
        <v>106.37</v>
      </c>
      <c r="AF6" s="21">
        <f t="shared" si="4"/>
        <v>106.07</v>
      </c>
      <c r="AG6" s="21">
        <f t="shared" si="4"/>
        <v>105.5</v>
      </c>
      <c r="AH6" s="21">
        <f t="shared" si="4"/>
        <v>103.07</v>
      </c>
      <c r="AI6" s="20" t="str">
        <f>IF(AI7="","",IF(AI7="-","【-】","【"&amp;SUBSTITUTE(TEXT(AI7,"#,##0.00"),"-","△")&amp;"】"))</f>
        <v>【104.44】</v>
      </c>
      <c r="AJ6" s="21">
        <f>IF(AJ7="",NA(),AJ7)</f>
        <v>379.27</v>
      </c>
      <c r="AK6" s="21">
        <f t="shared" ref="AK6:AS6" si="5">IF(AK7="",NA(),AK7)</f>
        <v>369.31</v>
      </c>
      <c r="AL6" s="21">
        <f t="shared" si="5"/>
        <v>372.45</v>
      </c>
      <c r="AM6" s="21">
        <f t="shared" si="5"/>
        <v>318.42</v>
      </c>
      <c r="AN6" s="21">
        <f t="shared" si="5"/>
        <v>228.92</v>
      </c>
      <c r="AO6" s="21">
        <f t="shared" si="5"/>
        <v>193.99</v>
      </c>
      <c r="AP6" s="21">
        <f t="shared" si="5"/>
        <v>139.02000000000001</v>
      </c>
      <c r="AQ6" s="21">
        <f t="shared" si="5"/>
        <v>132.04</v>
      </c>
      <c r="AR6" s="21">
        <f t="shared" si="5"/>
        <v>145.43</v>
      </c>
      <c r="AS6" s="21">
        <f t="shared" si="5"/>
        <v>120.64</v>
      </c>
      <c r="AT6" s="20" t="str">
        <f>IF(AT7="","",IF(AT7="-","【-】","【"&amp;SUBSTITUTE(TEXT(AT7,"#,##0.00"),"-","△")&amp;"】"))</f>
        <v>【124.06】</v>
      </c>
      <c r="AU6" s="21">
        <f>IF(AU7="",NA(),AU7)</f>
        <v>23.69</v>
      </c>
      <c r="AV6" s="21">
        <f t="shared" ref="AV6:BD6" si="6">IF(AV7="",NA(),AV7)</f>
        <v>10.64</v>
      </c>
      <c r="AW6" s="21">
        <f t="shared" si="6"/>
        <v>10.37</v>
      </c>
      <c r="AX6" s="21">
        <f t="shared" si="6"/>
        <v>7.93</v>
      </c>
      <c r="AY6" s="21">
        <f t="shared" si="6"/>
        <v>10.68</v>
      </c>
      <c r="AZ6" s="21">
        <f t="shared" si="6"/>
        <v>26.99</v>
      </c>
      <c r="BA6" s="21">
        <f t="shared" si="6"/>
        <v>29.13</v>
      </c>
      <c r="BB6" s="21">
        <f t="shared" si="6"/>
        <v>35.69</v>
      </c>
      <c r="BC6" s="21">
        <f t="shared" si="6"/>
        <v>38.4</v>
      </c>
      <c r="BD6" s="21">
        <f t="shared" si="6"/>
        <v>39.82</v>
      </c>
      <c r="BE6" s="20" t="str">
        <f>IF(BE7="","",IF(BE7="-","【-】","【"&amp;SUBSTITUTE(TEXT(BE7,"#,##0.00"),"-","△")&amp;"】"))</f>
        <v>【42.02】</v>
      </c>
      <c r="BF6" s="21">
        <f>IF(BF7="",NA(),BF7)</f>
        <v>5160.96</v>
      </c>
      <c r="BG6" s="21">
        <f t="shared" ref="BG6:BO6" si="7">IF(BG7="",NA(),BG7)</f>
        <v>4544.41</v>
      </c>
      <c r="BH6" s="21">
        <f t="shared" si="7"/>
        <v>4206.0600000000004</v>
      </c>
      <c r="BI6" s="21">
        <f t="shared" si="7"/>
        <v>3842.94</v>
      </c>
      <c r="BJ6" s="21">
        <f t="shared" si="7"/>
        <v>3389.83</v>
      </c>
      <c r="BK6" s="21">
        <f t="shared" si="7"/>
        <v>826.83</v>
      </c>
      <c r="BL6" s="21">
        <f t="shared" si="7"/>
        <v>867.83</v>
      </c>
      <c r="BM6" s="21">
        <f t="shared" si="7"/>
        <v>791.76</v>
      </c>
      <c r="BN6" s="21">
        <f t="shared" si="7"/>
        <v>900.82</v>
      </c>
      <c r="BO6" s="21">
        <f t="shared" si="7"/>
        <v>743.31</v>
      </c>
      <c r="BP6" s="20" t="str">
        <f>IF(BP7="","",IF(BP7="-","【-】","【"&amp;SUBSTITUTE(TEXT(BP7,"#,##0.00"),"-","△")&amp;"】"))</f>
        <v>【785.10】</v>
      </c>
      <c r="BQ6" s="21">
        <f>IF(BQ7="",NA(),BQ7)</f>
        <v>100.26</v>
      </c>
      <c r="BR6" s="21">
        <f t="shared" ref="BR6:BZ6" si="8">IF(BR7="",NA(),BR7)</f>
        <v>100</v>
      </c>
      <c r="BS6" s="21">
        <f t="shared" si="8"/>
        <v>100</v>
      </c>
      <c r="BT6" s="21">
        <f t="shared" si="8"/>
        <v>100</v>
      </c>
      <c r="BU6" s="21">
        <f t="shared" si="8"/>
        <v>100</v>
      </c>
      <c r="BV6" s="21">
        <f t="shared" si="8"/>
        <v>57.31</v>
      </c>
      <c r="BW6" s="21">
        <f t="shared" si="8"/>
        <v>57.08</v>
      </c>
      <c r="BX6" s="21">
        <f t="shared" si="8"/>
        <v>56.26</v>
      </c>
      <c r="BY6" s="21">
        <f t="shared" si="8"/>
        <v>52.94</v>
      </c>
      <c r="BZ6" s="21">
        <f t="shared" si="8"/>
        <v>61.15</v>
      </c>
      <c r="CA6" s="20" t="str">
        <f>IF(CA7="","",IF(CA7="-","【-】","【"&amp;SUBSTITUTE(TEXT(CA7,"#,##0.00"),"-","△")&amp;"】"))</f>
        <v>【56.93】</v>
      </c>
      <c r="CB6" s="21">
        <f>IF(CB7="",NA(),CB7)</f>
        <v>171.84</v>
      </c>
      <c r="CC6" s="21">
        <f t="shared" ref="CC6:CK6" si="9">IF(CC7="",NA(),CC7)</f>
        <v>172.93</v>
      </c>
      <c r="CD6" s="21">
        <f t="shared" si="9"/>
        <v>172.86</v>
      </c>
      <c r="CE6" s="21">
        <f t="shared" si="9"/>
        <v>173.6</v>
      </c>
      <c r="CF6" s="21">
        <f t="shared" si="9"/>
        <v>174.23</v>
      </c>
      <c r="CG6" s="21">
        <f t="shared" si="9"/>
        <v>273.52</v>
      </c>
      <c r="CH6" s="21">
        <f t="shared" si="9"/>
        <v>274.99</v>
      </c>
      <c r="CI6" s="21">
        <f t="shared" si="9"/>
        <v>282.08999999999997</v>
      </c>
      <c r="CJ6" s="21">
        <f t="shared" si="9"/>
        <v>303.27999999999997</v>
      </c>
      <c r="CK6" s="21">
        <f t="shared" si="9"/>
        <v>250.43</v>
      </c>
      <c r="CL6" s="20" t="str">
        <f>IF(CL7="","",IF(CL7="-","【-】","【"&amp;SUBSTITUTE(TEXT(CL7,"#,##0.00"),"-","△")&amp;"】"))</f>
        <v>【271.15】</v>
      </c>
      <c r="CM6" s="21">
        <f>IF(CM7="",NA(),CM7)</f>
        <v>44.26</v>
      </c>
      <c r="CN6" s="21">
        <f t="shared" ref="CN6:CV6" si="10">IF(CN7="",NA(),CN7)</f>
        <v>44.26</v>
      </c>
      <c r="CO6" s="21">
        <f t="shared" si="10"/>
        <v>45.62</v>
      </c>
      <c r="CP6" s="21">
        <f t="shared" si="10"/>
        <v>45.62</v>
      </c>
      <c r="CQ6" s="21">
        <f t="shared" si="10"/>
        <v>46.02</v>
      </c>
      <c r="CR6" s="21">
        <f t="shared" si="10"/>
        <v>50.14</v>
      </c>
      <c r="CS6" s="21">
        <f t="shared" si="10"/>
        <v>54.83</v>
      </c>
      <c r="CT6" s="21">
        <f t="shared" si="10"/>
        <v>66.53</v>
      </c>
      <c r="CU6" s="21">
        <f t="shared" si="10"/>
        <v>52.35</v>
      </c>
      <c r="CV6" s="21">
        <f t="shared" si="10"/>
        <v>52.63</v>
      </c>
      <c r="CW6" s="20" t="str">
        <f>IF(CW7="","",IF(CW7="-","【-】","【"&amp;SUBSTITUTE(TEXT(CW7,"#,##0.00"),"-","△")&amp;"】"))</f>
        <v>【49.87】</v>
      </c>
      <c r="CX6" s="21">
        <f>IF(CX7="",NA(),CX7)</f>
        <v>89.84</v>
      </c>
      <c r="CY6" s="21">
        <f t="shared" ref="CY6:DG6" si="11">IF(CY7="",NA(),CY7)</f>
        <v>90.32</v>
      </c>
      <c r="CZ6" s="21">
        <f t="shared" si="11"/>
        <v>90.38</v>
      </c>
      <c r="DA6" s="21">
        <f t="shared" si="11"/>
        <v>91.41</v>
      </c>
      <c r="DB6" s="21">
        <f t="shared" si="11"/>
        <v>91.58</v>
      </c>
      <c r="DC6" s="21">
        <f t="shared" si="11"/>
        <v>84.98</v>
      </c>
      <c r="DD6" s="21">
        <f t="shared" si="11"/>
        <v>84.7</v>
      </c>
      <c r="DE6" s="21">
        <f t="shared" si="11"/>
        <v>84.67</v>
      </c>
      <c r="DF6" s="21">
        <f t="shared" si="11"/>
        <v>84.39</v>
      </c>
      <c r="DG6" s="21">
        <f t="shared" si="11"/>
        <v>90.32</v>
      </c>
      <c r="DH6" s="20" t="str">
        <f>IF(DH7="","",IF(DH7="-","【-】","【"&amp;SUBSTITUTE(TEXT(DH7,"#,##0.00"),"-","△")&amp;"】"))</f>
        <v>【87.54】</v>
      </c>
      <c r="DI6" s="21">
        <f>IF(DI7="",NA(),DI7)</f>
        <v>22.44</v>
      </c>
      <c r="DJ6" s="21">
        <f t="shared" ref="DJ6:DR6" si="12">IF(DJ7="",NA(),DJ7)</f>
        <v>24.69</v>
      </c>
      <c r="DK6" s="21">
        <f t="shared" si="12"/>
        <v>26.97</v>
      </c>
      <c r="DL6" s="21">
        <f t="shared" si="12"/>
        <v>29.13</v>
      </c>
      <c r="DM6" s="21">
        <f t="shared" si="12"/>
        <v>31.36</v>
      </c>
      <c r="DN6" s="21">
        <f t="shared" si="12"/>
        <v>23.06</v>
      </c>
      <c r="DO6" s="21">
        <f t="shared" si="12"/>
        <v>20.34</v>
      </c>
      <c r="DP6" s="21">
        <f t="shared" si="12"/>
        <v>21.85</v>
      </c>
      <c r="DQ6" s="21">
        <f t="shared" si="12"/>
        <v>25.19</v>
      </c>
      <c r="DR6" s="21">
        <f t="shared" si="12"/>
        <v>30.5</v>
      </c>
      <c r="DS6" s="20" t="str">
        <f>IF(DS7="","",IF(DS7="-","【-】","【"&amp;SUBSTITUTE(TEXT(DS7,"#,##0.00"),"-","△")&amp;"】"))</f>
        <v>【28.42】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【0.08】</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0.02</v>
      </c>
      <c r="EO6" s="20" t="str">
        <f>IF(EO7="","",IF(EO7="-","【-】","【"&amp;SUBSTITUTE(TEXT(EO7,"#,##0.00"),"-","△")&amp;"】"))</f>
        <v>【0.02】</v>
      </c>
    </row>
    <row r="7" spans="1:148" s="22" customFormat="1" x14ac:dyDescent="0.15">
      <c r="A7" s="14"/>
      <c r="B7" s="23">
        <v>2023</v>
      </c>
      <c r="C7" s="23">
        <v>33219</v>
      </c>
      <c r="D7" s="23">
        <v>46</v>
      </c>
      <c r="E7" s="23">
        <v>17</v>
      </c>
      <c r="F7" s="23">
        <v>5</v>
      </c>
      <c r="G7" s="23">
        <v>0</v>
      </c>
      <c r="H7" s="23" t="s">
        <v>96</v>
      </c>
      <c r="I7" s="23" t="s">
        <v>97</v>
      </c>
      <c r="J7" s="23" t="s">
        <v>98</v>
      </c>
      <c r="K7" s="23" t="s">
        <v>99</v>
      </c>
      <c r="L7" s="23" t="s">
        <v>100</v>
      </c>
      <c r="M7" s="23" t="s">
        <v>101</v>
      </c>
      <c r="N7" s="24" t="s">
        <v>102</v>
      </c>
      <c r="O7" s="24">
        <v>68.400000000000006</v>
      </c>
      <c r="P7" s="24">
        <v>16.63</v>
      </c>
      <c r="Q7" s="24">
        <v>80.86</v>
      </c>
      <c r="R7" s="24">
        <v>3630</v>
      </c>
      <c r="S7" s="24">
        <v>32904</v>
      </c>
      <c r="T7" s="24">
        <v>238.98</v>
      </c>
      <c r="U7" s="24">
        <v>137.69</v>
      </c>
      <c r="V7" s="24">
        <v>5440</v>
      </c>
      <c r="W7" s="24">
        <v>3.52</v>
      </c>
      <c r="X7" s="24">
        <v>1545.45</v>
      </c>
      <c r="Y7" s="24">
        <v>101.67</v>
      </c>
      <c r="Z7" s="24">
        <v>100</v>
      </c>
      <c r="AA7" s="24">
        <v>100</v>
      </c>
      <c r="AB7" s="24">
        <v>109.51</v>
      </c>
      <c r="AC7" s="24">
        <v>114.94</v>
      </c>
      <c r="AD7" s="24">
        <v>103.6</v>
      </c>
      <c r="AE7" s="24">
        <v>106.37</v>
      </c>
      <c r="AF7" s="24">
        <v>106.07</v>
      </c>
      <c r="AG7" s="24">
        <v>105.5</v>
      </c>
      <c r="AH7" s="24">
        <v>103.07</v>
      </c>
      <c r="AI7" s="24">
        <v>104.44</v>
      </c>
      <c r="AJ7" s="24">
        <v>379.27</v>
      </c>
      <c r="AK7" s="24">
        <v>369.31</v>
      </c>
      <c r="AL7" s="24">
        <v>372.45</v>
      </c>
      <c r="AM7" s="24">
        <v>318.42</v>
      </c>
      <c r="AN7" s="24">
        <v>228.92</v>
      </c>
      <c r="AO7" s="24">
        <v>193.99</v>
      </c>
      <c r="AP7" s="24">
        <v>139.02000000000001</v>
      </c>
      <c r="AQ7" s="24">
        <v>132.04</v>
      </c>
      <c r="AR7" s="24">
        <v>145.43</v>
      </c>
      <c r="AS7" s="24">
        <v>120.64</v>
      </c>
      <c r="AT7" s="24">
        <v>124.06</v>
      </c>
      <c r="AU7" s="24">
        <v>23.69</v>
      </c>
      <c r="AV7" s="24">
        <v>10.64</v>
      </c>
      <c r="AW7" s="24">
        <v>10.37</v>
      </c>
      <c r="AX7" s="24">
        <v>7.93</v>
      </c>
      <c r="AY7" s="24">
        <v>10.68</v>
      </c>
      <c r="AZ7" s="24">
        <v>26.99</v>
      </c>
      <c r="BA7" s="24">
        <v>29.13</v>
      </c>
      <c r="BB7" s="24">
        <v>35.69</v>
      </c>
      <c r="BC7" s="24">
        <v>38.4</v>
      </c>
      <c r="BD7" s="24">
        <v>39.82</v>
      </c>
      <c r="BE7" s="24">
        <v>42.02</v>
      </c>
      <c r="BF7" s="24">
        <v>5160.96</v>
      </c>
      <c r="BG7" s="24">
        <v>4544.41</v>
      </c>
      <c r="BH7" s="24">
        <v>4206.0600000000004</v>
      </c>
      <c r="BI7" s="24">
        <v>3842.94</v>
      </c>
      <c r="BJ7" s="24">
        <v>3389.83</v>
      </c>
      <c r="BK7" s="24">
        <v>826.83</v>
      </c>
      <c r="BL7" s="24">
        <v>867.83</v>
      </c>
      <c r="BM7" s="24">
        <v>791.76</v>
      </c>
      <c r="BN7" s="24">
        <v>900.82</v>
      </c>
      <c r="BO7" s="24">
        <v>743.31</v>
      </c>
      <c r="BP7" s="24">
        <v>785.1</v>
      </c>
      <c r="BQ7" s="24">
        <v>100.26</v>
      </c>
      <c r="BR7" s="24">
        <v>100</v>
      </c>
      <c r="BS7" s="24">
        <v>100</v>
      </c>
      <c r="BT7" s="24">
        <v>100</v>
      </c>
      <c r="BU7" s="24">
        <v>100</v>
      </c>
      <c r="BV7" s="24">
        <v>57.31</v>
      </c>
      <c r="BW7" s="24">
        <v>57.08</v>
      </c>
      <c r="BX7" s="24">
        <v>56.26</v>
      </c>
      <c r="BY7" s="24">
        <v>52.94</v>
      </c>
      <c r="BZ7" s="24">
        <v>61.15</v>
      </c>
      <c r="CA7" s="24">
        <v>56.93</v>
      </c>
      <c r="CB7" s="24">
        <v>171.84</v>
      </c>
      <c r="CC7" s="24">
        <v>172.93</v>
      </c>
      <c r="CD7" s="24">
        <v>172.86</v>
      </c>
      <c r="CE7" s="24">
        <v>173.6</v>
      </c>
      <c r="CF7" s="24">
        <v>174.23</v>
      </c>
      <c r="CG7" s="24">
        <v>273.52</v>
      </c>
      <c r="CH7" s="24">
        <v>274.99</v>
      </c>
      <c r="CI7" s="24">
        <v>282.08999999999997</v>
      </c>
      <c r="CJ7" s="24">
        <v>303.27999999999997</v>
      </c>
      <c r="CK7" s="24">
        <v>250.43</v>
      </c>
      <c r="CL7" s="24">
        <v>271.14999999999998</v>
      </c>
      <c r="CM7" s="24">
        <v>44.26</v>
      </c>
      <c r="CN7" s="24">
        <v>44.26</v>
      </c>
      <c r="CO7" s="24">
        <v>45.62</v>
      </c>
      <c r="CP7" s="24">
        <v>45.62</v>
      </c>
      <c r="CQ7" s="24">
        <v>46.02</v>
      </c>
      <c r="CR7" s="24">
        <v>50.14</v>
      </c>
      <c r="CS7" s="24">
        <v>54.83</v>
      </c>
      <c r="CT7" s="24">
        <v>66.53</v>
      </c>
      <c r="CU7" s="24">
        <v>52.35</v>
      </c>
      <c r="CV7" s="24">
        <v>52.63</v>
      </c>
      <c r="CW7" s="24">
        <v>49.87</v>
      </c>
      <c r="CX7" s="24">
        <v>89.84</v>
      </c>
      <c r="CY7" s="24">
        <v>90.32</v>
      </c>
      <c r="CZ7" s="24">
        <v>90.38</v>
      </c>
      <c r="DA7" s="24">
        <v>91.41</v>
      </c>
      <c r="DB7" s="24">
        <v>91.58</v>
      </c>
      <c r="DC7" s="24">
        <v>84.98</v>
      </c>
      <c r="DD7" s="24">
        <v>84.7</v>
      </c>
      <c r="DE7" s="24">
        <v>84.67</v>
      </c>
      <c r="DF7" s="24">
        <v>84.39</v>
      </c>
      <c r="DG7" s="24">
        <v>90.32</v>
      </c>
      <c r="DH7" s="24">
        <v>87.54</v>
      </c>
      <c r="DI7" s="24">
        <v>22.44</v>
      </c>
      <c r="DJ7" s="24">
        <v>24.69</v>
      </c>
      <c r="DK7" s="24">
        <v>26.97</v>
      </c>
      <c r="DL7" s="24">
        <v>29.13</v>
      </c>
      <c r="DM7" s="24">
        <v>31.36</v>
      </c>
      <c r="DN7" s="24">
        <v>23.06</v>
      </c>
      <c r="DO7" s="24">
        <v>20.34</v>
      </c>
      <c r="DP7" s="24">
        <v>21.85</v>
      </c>
      <c r="DQ7" s="24">
        <v>25.19</v>
      </c>
      <c r="DR7" s="24">
        <v>30.5</v>
      </c>
      <c r="DS7" s="24">
        <v>28.42</v>
      </c>
      <c r="DT7" s="24">
        <v>0</v>
      </c>
      <c r="DU7" s="24">
        <v>0</v>
      </c>
      <c r="DV7" s="24">
        <v>0</v>
      </c>
      <c r="DW7" s="24">
        <v>0</v>
      </c>
      <c r="DX7" s="24">
        <v>0</v>
      </c>
      <c r="DY7" s="24">
        <v>0</v>
      </c>
      <c r="DZ7" s="24">
        <v>0</v>
      </c>
      <c r="EA7" s="24">
        <v>0</v>
      </c>
      <c r="EB7" s="24">
        <v>0</v>
      </c>
      <c r="EC7" s="24">
        <v>0</v>
      </c>
      <c r="ED7" s="24">
        <v>0.08</v>
      </c>
      <c r="EE7" s="24">
        <v>0</v>
      </c>
      <c r="EF7" s="24">
        <v>0</v>
      </c>
      <c r="EG7" s="24">
        <v>0</v>
      </c>
      <c r="EH7" s="24">
        <v>0</v>
      </c>
      <c r="EI7" s="24">
        <v>0</v>
      </c>
      <c r="EJ7" s="24">
        <v>0.02</v>
      </c>
      <c r="EK7" s="24">
        <v>0.25</v>
      </c>
      <c r="EL7" s="24">
        <v>0.05</v>
      </c>
      <c r="EM7" s="24">
        <v>0.03</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099170</cp:lastModifiedBy>
  <cp:lastPrinted>2025-02-05T01:10:27Z</cp:lastPrinted>
  <dcterms:created xsi:type="dcterms:W3CDTF">2025-01-24T07:15:19Z</dcterms:created>
  <dcterms:modified xsi:type="dcterms:W3CDTF">2025-02-05T01:10:30Z</dcterms:modified>
  <cp:category/>
</cp:coreProperties>
</file>