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28lgfs01\R06DATA\B_企画財政課\05_財政\01_諸務\B050106_調査関係_10\99_処理済\R7.1.21（1.31〆）公営企業に係る経営比較分析表（令和５年度決算）の分析等について\"/>
    </mc:Choice>
  </mc:AlternateContent>
  <workbookProtection workbookAlgorithmName="SHA-512" workbookHashValue="M6ts57XkY58W3whi5MM7DhHiFPQF0SRFA/gWrBZnVZCz/tiCHWsuplQ9hvJKdYzZaHllrnEEDOzx19Lb7Ev+2w==" workbookSaltValue="WfBnk47u4pbOqt3QYB1rDA==" workbookSpinCount="100000" lockStructure="1"/>
  <bookViews>
    <workbookView xWindow="0" yWindow="0" windowWidth="19200" windowHeight="11316"/>
  </bookViews>
  <sheets>
    <sheet name="法適用_下水道事業" sheetId="4" r:id="rId1"/>
    <sheet name="データ" sheetId="5" state="hidden" r:id="rId2"/>
  </sheet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H85" i="4"/>
  <c r="G85" i="4"/>
  <c r="AD8" i="4"/>
  <c r="W8" i="4"/>
  <c r="B8" i="4"/>
  <c r="B6" i="4"/>
</calcChain>
</file>

<file path=xl/sharedStrings.xml><?xml version="1.0" encoding="utf-8"?>
<sst xmlns="http://schemas.openxmlformats.org/spreadsheetml/2006/main" count="231" uniqueCount="118">
  <si>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</si>
  <si>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</si>
  <si>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</si>
  <si>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</si>
  <si>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</si>
  <si>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</si>
  <si>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</si>
  <si>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</si>
  <si>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</si>
  <si>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</si>
  <si>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</si>
  <si>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</si>
  <si>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</si>
  <si>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</si>
  <si>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</si>
  <si>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</si>
  <si>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</si>
  <si>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</si>
  <si>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</si>
  <si>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</si>
  <si>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</si>
  <si>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</si>
  <si>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</si>
  <si>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</si>
  <si>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</si>
  <si>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</si>
  <si>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</si>
  <si>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</si>
  <si>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</si>
  <si>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</si>
  <si>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</si>
  <si>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</si>
  <si>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</si>
  <si>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</si>
  <si>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</si>
  <si>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</si>
  <si>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</si>
  <si>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</si>
  <si>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</si>
  <si>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</si>
  <si>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</si>
  <si>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</si>
  <si>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</si>
  <si>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</si>
  <si>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</si>
  <si>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</si>
  <si>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</si>
  <si>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</si>
  <si>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</si>
  <si>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</si>
  <si>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</si>
  <si>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</si>
  <si>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</si>
  <si>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</si>
  <si>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</si>
  <si>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</si>
  <si>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</si>
  <si>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</si>
  <si>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</si>
  <si>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</si>
  <si>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</si>
  <si>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</si>
  <si>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</si>
  <si>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</si>
  <si>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</si>
  <si>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</si>
  <si>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</si>
  <si>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</si>
  <si>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</si>
  <si>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</si>
  <si>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</si>
  <si>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</si>
  <si>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</si>
  <si>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</si>
  <si>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</si>
  <si>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</si>
  <si>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</si>
  <si>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</si>
  <si>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</si>
  <si>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</si>
  <si>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</si>
  <si>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</si>
  <si>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</si>
  <si>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</si>
  <si>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</si>
  <si>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</si>
  <si>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</si>
  <si>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</si>
  <si>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</si>
  <si>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</si>
  <si>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</si>
  <si>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</si>
  <si>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</si>
  <si>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</si>
  <si>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</si>
  <si>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</si>
  <si>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</si>
  <si>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</si>
  <si>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</si>
  <si>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</si>
  <si>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</si>
  <si>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</si>
  <si>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</si>
  <si>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</si>
  <si>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</si>
  <si>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</si>
  <si>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</si>
  <si>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</si>
  <si>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</si>
  <si>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</si>
  <si>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</si>
  <si>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</si>
  <si>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</si>
  <si>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</si>
  <si>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</si>
  <si>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経常収支比率は100％を超えているものの、累積欠損金が生じているなどきわめて厳しい経営状況である。農業集落排水使用者の減少は今後加速していくものと考えられ、大幅な増収策を講ずることが難しい。
　近年管渠に対する新規投資はほとんど行っていないため、企業債の償還は漸減することが見込まれているものの、当面の間企業債の償還金が高額に推移し、将来的にはこれまで取得した資産の更新が経営を圧迫することが見込まれる。
　これらを抜本的に改革するため、令和２年度には矢次地区を、同４年度には下赤林地区を公共下水道事業へ接続し、処理場の更新費用を削減した。今後も公共下水道事業への接続を進めるとともに、令和７年度の経営戦略の見直しやウォーターPPP導入可否等を総合的に検討しつつ、持続可能な農業集落排水事業を再構築していく必要がある。</t>
    <rPh sb="168" eb="171">
      <t>ショウライテキ</t>
    </rPh>
    <rPh sb="197" eb="199">
      <t>ミコ</t>
    </rPh>
    <rPh sb="209" eb="212">
      <t>バッポンテキ</t>
    </rPh>
    <rPh sb="213" eb="215">
      <t>カイカク</t>
    </rPh>
    <rPh sb="245" eb="247">
      <t>コウキョウ</t>
    </rPh>
    <rPh sb="247" eb="250">
      <t>ゲスイドウ</t>
    </rPh>
    <rPh sb="250" eb="252">
      <t>ジギョウ</t>
    </rPh>
    <rPh sb="257" eb="260">
      <t>ショリジョウ</t>
    </rPh>
    <rPh sb="261" eb="263">
      <t>コウシン</t>
    </rPh>
    <rPh sb="263" eb="265">
      <t>ヒヨウ</t>
    </rPh>
    <rPh sb="266" eb="268">
      <t>サクゲン</t>
    </rPh>
    <rPh sb="271" eb="273">
      <t>コンゴ</t>
    </rPh>
    <rPh sb="274" eb="279">
      <t>コウキョウゲスイドウ</t>
    </rPh>
    <rPh sb="279" eb="281">
      <t>ジギョウ</t>
    </rPh>
    <rPh sb="283" eb="285">
      <t>セツゾク</t>
    </rPh>
    <rPh sb="286" eb="287">
      <t>スス</t>
    </rPh>
    <rPh sb="321" eb="322">
      <t>ナド</t>
    </rPh>
    <rPh sb="323" eb="326">
      <t>ソウゴウテキ</t>
    </rPh>
    <rPh sb="327" eb="329">
      <t>ケントウ</t>
    </rPh>
    <rPh sb="338" eb="340">
      <t>ノウギョウ</t>
    </rPh>
    <rPh sb="340" eb="342">
      <t>シュウラク</t>
    </rPh>
    <rPh sb="342" eb="344">
      <t>ハイスイ</t>
    </rPh>
    <phoneticPr fontId="4"/>
  </si>
  <si>
    <t>①経常損益の割合を示す指標である経常収支比率は106.35％と前年度と同等の値となっており、今後も一般会計負担金により、同水準で推移することが見込まれる。　　　　　　　　　　　　　　　　　　　　　　　　　　　　　　　　　　　　　　　　　　　　　　　　　　　　　　　　　　　　　　　　　　　　　　　　　　　　　　　　　　　　　　　　　　　　　　　　　　　　　　　　　　　　②内部留保資金で補てんすることが出来ず、複数年にわたって累積した欠損金の営業収益に対する比率である累積欠損比率は101.54％と前年度と比較し若干改善した。しかし、本来は0％が望ましい指標であることから、共同化等抜本的な改革を通じて経営の健全化を図っていく必要がある。　　　　　　　③支払能力を示す流動比率は△229.38％とこちらも平成26年度から10年連続マイナス値となっている。公共下水道事業と同一会計としていることによって支払いができている状況であるため、資本費平準化債等を活用し少しでも現金預金が確保できるよう努める。　　　　　　　　　　　　　　　　　　　　　　　④⑧水洗化率は年々向上しているが、企業債を財源とする工事を行ってきたことや、一部の処理区を公共下水道事業に移管するなど事業規模そのものが縮小傾向にあることから、企業債残高対事業規模比率は3,595.87％と類似団体平均を大幅に上回り、事業規模に対して企業債が過大なものとなっている。　⑤⑥使用料で回収すべき経費を使用料収入でどの程度賄えているかを表している経費回収率69.03％と昨年度から減少している。有収水量１㎥あたりの汚水処理費を表す汚水処理原価は類似団体より低い状況であるものの今後も指標の改善に努める。
　以上の結果から、経営は健全とはいえず、今後もますます厳しいものになると考えられる。</t>
    <rPh sb="1" eb="3">
      <t>ケイジョウ</t>
    </rPh>
    <rPh sb="3" eb="5">
      <t>ソンエキ</t>
    </rPh>
    <rPh sb="6" eb="8">
      <t>ワリアイ</t>
    </rPh>
    <rPh sb="9" eb="10">
      <t>シメ</t>
    </rPh>
    <rPh sb="11" eb="13">
      <t>シヒョウ</t>
    </rPh>
    <rPh sb="16" eb="18">
      <t>ケイジョウ</t>
    </rPh>
    <rPh sb="18" eb="20">
      <t>シュウシ</t>
    </rPh>
    <rPh sb="20" eb="22">
      <t>ヒリツ</t>
    </rPh>
    <rPh sb="31" eb="34">
      <t>ゼンネンド</t>
    </rPh>
    <rPh sb="35" eb="37">
      <t>ドウトウ</t>
    </rPh>
    <rPh sb="38" eb="39">
      <t>アタイ</t>
    </rPh>
    <rPh sb="46" eb="48">
      <t>コンゴ</t>
    </rPh>
    <rPh sb="49" eb="51">
      <t>イッパン</t>
    </rPh>
    <rPh sb="51" eb="53">
      <t>カイケイ</t>
    </rPh>
    <rPh sb="53" eb="56">
      <t>フタンキン</t>
    </rPh>
    <rPh sb="60" eb="63">
      <t>ドウスイジュン</t>
    </rPh>
    <rPh sb="64" eb="66">
      <t>スイイ</t>
    </rPh>
    <rPh sb="71" eb="73">
      <t>ミコ</t>
    </rPh>
    <rPh sb="249" eb="252">
      <t>ゼンネンド</t>
    </rPh>
    <rPh sb="253" eb="255">
      <t>ヒカク</t>
    </rPh>
    <rPh sb="258" eb="260">
      <t>カイゼン</t>
    </rPh>
    <rPh sb="434" eb="435">
      <t>キン</t>
    </rPh>
    <rPh sb="479" eb="481">
      <t>ネンネン</t>
    </rPh>
    <rPh sb="481" eb="483">
      <t>コウジョウ</t>
    </rPh>
    <rPh sb="674" eb="676">
      <t>ユウシュウ</t>
    </rPh>
    <rPh sb="676" eb="678">
      <t>スイリョウ</t>
    </rPh>
    <rPh sb="684" eb="686">
      <t>オスイ</t>
    </rPh>
    <rPh sb="686" eb="688">
      <t>ショリ</t>
    </rPh>
    <rPh sb="688" eb="689">
      <t>ヒ</t>
    </rPh>
    <rPh sb="690" eb="691">
      <t>アラワ</t>
    </rPh>
    <rPh sb="692" eb="694">
      <t>オスイ</t>
    </rPh>
    <rPh sb="694" eb="696">
      <t>ショリ</t>
    </rPh>
    <rPh sb="696" eb="698">
      <t>ゲンカ</t>
    </rPh>
    <rPh sb="699" eb="701">
      <t>ルイジ</t>
    </rPh>
    <rPh sb="701" eb="703">
      <t>ダンタイ</t>
    </rPh>
    <rPh sb="705" eb="706">
      <t>ヒク</t>
    </rPh>
    <rPh sb="707" eb="709">
      <t>ジョウキョウ</t>
    </rPh>
    <rPh sb="715" eb="717">
      <t>コンゴ</t>
    </rPh>
    <rPh sb="718" eb="720">
      <t>シヒョウ</t>
    </rPh>
    <rPh sb="721" eb="723">
      <t>カイゼン</t>
    </rPh>
    <rPh sb="724" eb="725">
      <t>ツト</t>
    </rPh>
    <phoneticPr fontId="4"/>
  </si>
  <si>
    <t>　現在の経営状況では、管渠の更新や施設の災害対策などの避けられない投資であっても捻出することが難しく、経営戦略や最適整備構想の見直しなどを通じて、共同化等の抜本的な改革を検討する必要がある。詳細については全体総括に記載。</t>
    <rPh sb="56" eb="58">
      <t>サイテキ</t>
    </rPh>
    <rPh sb="58" eb="60">
      <t>セイビ</t>
    </rPh>
    <rPh sb="60" eb="62">
      <t>コウソウ</t>
    </rPh>
    <rPh sb="63" eb="65">
      <t>ミナオ</t>
    </rPh>
    <rPh sb="73" eb="75">
      <t>キョウドウ</t>
    </rPh>
    <rPh sb="82" eb="84">
      <t>カイカク</t>
    </rPh>
    <rPh sb="85" eb="87">
      <t>ケントウ</t>
    </rPh>
    <rPh sb="95" eb="97">
      <t>ショウサイ</t>
    </rPh>
    <rPh sb="102" eb="104">
      <t>ゼンタイ</t>
    </rPh>
    <rPh sb="104" eb="106">
      <t>ソウカツ</t>
    </rPh>
    <rPh sb="107" eb="109">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</si>
</sst>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EE-4601-B453-A4F84D73A265}"/>
            </c:ext>
          </c:extLst>
        </c:ser>
        <c:dLbls>
          <c:showLegendKey val="0"/>
          <c:showVal val="0"/>
          <c:showCatName val="0"/>
          <c:showSerName val="0"/>
          <c:showPercent val="0"/>
          <c:showBubbleSize val="0"/>
        </c:dLbls>
        <c:gapWidth val="150"/>
        <c:axId val="417401800"/>
        <c:axId val="417399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0.02</c:v>
                </c:pt>
                <c:pt idx="2">
                  <c:v>0.01</c:v>
                </c:pt>
                <c:pt idx="3">
                  <c:v>0.01</c:v>
                </c:pt>
                <c:pt idx="4">
                  <c:v>0.02</c:v>
                </c:pt>
              </c:numCache>
            </c:numRef>
          </c:val>
          <c:smooth val="0"/>
          <c:extLst>
            <c:ext xmlns:c16="http://schemas.microsoft.com/office/drawing/2014/chart" uri="{C3380CC4-5D6E-409C-BE32-E72D297353CC}">
              <c16:uniqueId val="{00000001-32EE-4601-B453-A4F84D73A265}"/>
            </c:ext>
          </c:extLst>
        </c:ser>
        <c:dLbls>
          <c:showLegendKey val="0"/>
          <c:showVal val="0"/>
          <c:showCatName val="0"/>
          <c:showSerName val="0"/>
          <c:showPercent val="0"/>
          <c:showBubbleSize val="0"/>
        </c:dLbls>
        <c:marker val="1"/>
        <c:smooth val="0"/>
        <c:axId val="417401800"/>
        <c:axId val="417399448"/>
      </c:lineChart>
      <c:dateAx>
        <c:axId val="417401800"/>
        <c:scaling>
          <c:orientation val="minMax"/>
        </c:scaling>
        <c:delete val="1"/>
        <c:axPos val="b"/>
        <c:numFmt formatCode="&quot;R&quot;yy" sourceLinked="1"/>
        <c:majorTickMark val="none"/>
        <c:minorTickMark val="none"/>
        <c:tickLblPos val="none"/>
        <c:crossAx val="417399448"/>
        <c:crosses val="autoZero"/>
        <c:auto val="1"/>
        <c:lblOffset val="100"/>
        <c:baseTimeUnit val="years"/>
      </c:dateAx>
      <c:valAx>
        <c:axId val="417399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740180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132.53</c:v>
                </c:pt>
                <c:pt idx="1">
                  <c:v>121.68</c:v>
                </c:pt>
                <c:pt idx="2">
                  <c:v>114.45</c:v>
                </c:pt>
                <c:pt idx="3">
                  <c:v>107.66</c:v>
                </c:pt>
                <c:pt idx="4">
                  <c:v>106.35</c:v>
                </c:pt>
              </c:numCache>
            </c:numRef>
          </c:val>
          <c:extLst>
            <c:ext xmlns:c16="http://schemas.microsoft.com/office/drawing/2014/chart" uri="{C3380CC4-5D6E-409C-BE32-E72D297353CC}">
              <c16:uniqueId val="{00000000-CC3D-4237-A3A0-5D23551FD545}"/>
            </c:ext>
          </c:extLst>
        </c:ser>
        <c:dLbls>
          <c:showLegendKey val="0"/>
          <c:showVal val="0"/>
          <c:showCatName val="0"/>
          <c:showSerName val="0"/>
          <c:showPercent val="0"/>
          <c:showBubbleSize val="0"/>
        </c:dLbls>
        <c:gapWidth val="150"/>
        <c:axId val="417398664"/>
        <c:axId val="418888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101.91</c:v>
                </c:pt>
                <c:pt idx="1">
                  <c:v>103.09</c:v>
                </c:pt>
                <c:pt idx="2">
                  <c:v>102.11</c:v>
                </c:pt>
                <c:pt idx="3">
                  <c:v>101.91</c:v>
                </c:pt>
                <c:pt idx="4">
                  <c:v>103.07</c:v>
                </c:pt>
              </c:numCache>
            </c:numRef>
          </c:val>
          <c:smooth val="0"/>
          <c:extLst>
            <c:ext xmlns:c16="http://schemas.microsoft.com/office/drawing/2014/chart" uri="{C3380CC4-5D6E-409C-BE32-E72D297353CC}">
              <c16:uniqueId val="{00000001-CC3D-4237-A3A0-5D23551FD545}"/>
            </c:ext>
          </c:extLst>
        </c:ser>
        <c:dLbls>
          <c:showLegendKey val="0"/>
          <c:showVal val="0"/>
          <c:showCatName val="0"/>
          <c:showSerName val="0"/>
          <c:showPercent val="0"/>
          <c:showBubbleSize val="0"/>
        </c:dLbls>
        <c:marker val="1"/>
        <c:smooth val="0"/>
        <c:axId val="417398664"/>
        <c:axId val="418888712"/>
      </c:lineChart>
      <c:dateAx>
        <c:axId val="417398664"/>
        <c:scaling>
          <c:orientation val="minMax"/>
        </c:scaling>
        <c:delete val="1"/>
        <c:axPos val="b"/>
        <c:numFmt formatCode="&quot;R&quot;yy" sourceLinked="1"/>
        <c:majorTickMark val="none"/>
        <c:minorTickMark val="none"/>
        <c:tickLblPos val="none"/>
        <c:crossAx val="418888712"/>
        <c:crosses val="autoZero"/>
        <c:auto val="1"/>
        <c:lblOffset val="100"/>
        <c:baseTimeUnit val="years"/>
      </c:dateAx>
      <c:valAx>
        <c:axId val="418888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7398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20.72</c:v>
                </c:pt>
                <c:pt idx="1">
                  <c:v>23.12</c:v>
                </c:pt>
                <c:pt idx="2">
                  <c:v>25.79</c:v>
                </c:pt>
                <c:pt idx="3">
                  <c:v>28.25</c:v>
                </c:pt>
                <c:pt idx="4">
                  <c:v>30.64</c:v>
                </c:pt>
              </c:numCache>
            </c:numRef>
          </c:val>
          <c:extLst>
            <c:ext xmlns:c16="http://schemas.microsoft.com/office/drawing/2014/chart" uri="{C3380CC4-5D6E-409C-BE32-E72D297353CC}">
              <c16:uniqueId val="{00000000-539D-4A6C-8142-88447F6B1CB3}"/>
            </c:ext>
          </c:extLst>
        </c:ser>
        <c:dLbls>
          <c:showLegendKey val="0"/>
          <c:showVal val="0"/>
          <c:showCatName val="0"/>
          <c:showSerName val="0"/>
          <c:showPercent val="0"/>
          <c:showBubbleSize val="0"/>
        </c:dLbls>
        <c:gapWidth val="150"/>
        <c:axId val="418884400"/>
        <c:axId val="4188828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28.19</c:v>
                </c:pt>
                <c:pt idx="1">
                  <c:v>24.8</c:v>
                </c:pt>
                <c:pt idx="2">
                  <c:v>28.12</c:v>
                </c:pt>
                <c:pt idx="3">
                  <c:v>28.79</c:v>
                </c:pt>
                <c:pt idx="4">
                  <c:v>30.5</c:v>
                </c:pt>
              </c:numCache>
            </c:numRef>
          </c:val>
          <c:smooth val="0"/>
          <c:extLst>
            <c:ext xmlns:c16="http://schemas.microsoft.com/office/drawing/2014/chart" uri="{C3380CC4-5D6E-409C-BE32-E72D297353CC}">
              <c16:uniqueId val="{00000001-539D-4A6C-8142-88447F6B1CB3}"/>
            </c:ext>
          </c:extLst>
        </c:ser>
        <c:dLbls>
          <c:showLegendKey val="0"/>
          <c:showVal val="0"/>
          <c:showCatName val="0"/>
          <c:showSerName val="0"/>
          <c:showPercent val="0"/>
          <c:showBubbleSize val="0"/>
        </c:dLbls>
        <c:marker val="1"/>
        <c:smooth val="0"/>
        <c:axId val="418884400"/>
        <c:axId val="418882832"/>
      </c:lineChart>
      <c:dateAx>
        <c:axId val="418884400"/>
        <c:scaling>
          <c:orientation val="minMax"/>
        </c:scaling>
        <c:delete val="1"/>
        <c:axPos val="b"/>
        <c:numFmt formatCode="&quot;R&quot;yy" sourceLinked="1"/>
        <c:majorTickMark val="none"/>
        <c:minorTickMark val="none"/>
        <c:tickLblPos val="none"/>
        <c:crossAx val="418882832"/>
        <c:crosses val="autoZero"/>
        <c:auto val="1"/>
        <c:lblOffset val="100"/>
        <c:baseTimeUnit val="years"/>
      </c:dateAx>
      <c:valAx>
        <c:axId val="4188828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8884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FF2-4F7D-8ADC-DF3C0A65A58C}"/>
            </c:ext>
          </c:extLst>
        </c:ser>
        <c:dLbls>
          <c:showLegendKey val="0"/>
          <c:showVal val="0"/>
          <c:showCatName val="0"/>
          <c:showSerName val="0"/>
          <c:showPercent val="0"/>
          <c:showBubbleSize val="0"/>
        </c:dLbls>
        <c:gapWidth val="150"/>
        <c:axId val="418885576"/>
        <c:axId val="418889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FF2-4F7D-8ADC-DF3C0A65A58C}"/>
            </c:ext>
          </c:extLst>
        </c:ser>
        <c:dLbls>
          <c:showLegendKey val="0"/>
          <c:showVal val="0"/>
          <c:showCatName val="0"/>
          <c:showSerName val="0"/>
          <c:showPercent val="0"/>
          <c:showBubbleSize val="0"/>
        </c:dLbls>
        <c:marker val="1"/>
        <c:smooth val="0"/>
        <c:axId val="418885576"/>
        <c:axId val="418889104"/>
      </c:lineChart>
      <c:dateAx>
        <c:axId val="418885576"/>
        <c:scaling>
          <c:orientation val="minMax"/>
        </c:scaling>
        <c:delete val="1"/>
        <c:axPos val="b"/>
        <c:numFmt formatCode="&quot;R&quot;yy" sourceLinked="1"/>
        <c:majorTickMark val="none"/>
        <c:minorTickMark val="none"/>
        <c:tickLblPos val="none"/>
        <c:crossAx val="418889104"/>
        <c:crosses val="autoZero"/>
        <c:auto val="1"/>
        <c:lblOffset val="100"/>
        <c:baseTimeUnit val="years"/>
      </c:dateAx>
      <c:valAx>
        <c:axId val="418889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8885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173.32</c:v>
                </c:pt>
                <c:pt idx="1">
                  <c:v>212.85</c:v>
                </c:pt>
                <c:pt idx="2">
                  <c:v>130.97999999999999</c:v>
                </c:pt>
                <c:pt idx="3">
                  <c:v>136.51</c:v>
                </c:pt>
                <c:pt idx="4">
                  <c:v>101.54</c:v>
                </c:pt>
              </c:numCache>
            </c:numRef>
          </c:val>
          <c:extLst>
            <c:ext xmlns:c16="http://schemas.microsoft.com/office/drawing/2014/chart" uri="{C3380CC4-5D6E-409C-BE32-E72D297353CC}">
              <c16:uniqueId val="{00000000-7AB7-4B28-A711-9D06C3E9D321}"/>
            </c:ext>
          </c:extLst>
        </c:ser>
        <c:dLbls>
          <c:showLegendKey val="0"/>
          <c:showVal val="0"/>
          <c:showCatName val="0"/>
          <c:showSerName val="0"/>
          <c:showPercent val="0"/>
          <c:showBubbleSize val="0"/>
        </c:dLbls>
        <c:gapWidth val="150"/>
        <c:axId val="418886752"/>
        <c:axId val="418887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127.98</c:v>
                </c:pt>
                <c:pt idx="1">
                  <c:v>101.24</c:v>
                </c:pt>
                <c:pt idx="2">
                  <c:v>124.9</c:v>
                </c:pt>
                <c:pt idx="3">
                  <c:v>124.8</c:v>
                </c:pt>
                <c:pt idx="4">
                  <c:v>120.64</c:v>
                </c:pt>
              </c:numCache>
            </c:numRef>
          </c:val>
          <c:smooth val="0"/>
          <c:extLst>
            <c:ext xmlns:c16="http://schemas.microsoft.com/office/drawing/2014/chart" uri="{C3380CC4-5D6E-409C-BE32-E72D297353CC}">
              <c16:uniqueId val="{00000001-7AB7-4B28-A711-9D06C3E9D321}"/>
            </c:ext>
          </c:extLst>
        </c:ser>
        <c:dLbls>
          <c:showLegendKey val="0"/>
          <c:showVal val="0"/>
          <c:showCatName val="0"/>
          <c:showSerName val="0"/>
          <c:showPercent val="0"/>
          <c:showBubbleSize val="0"/>
        </c:dLbls>
        <c:marker val="1"/>
        <c:smooth val="0"/>
        <c:axId val="418886752"/>
        <c:axId val="418887144"/>
      </c:lineChart>
      <c:dateAx>
        <c:axId val="418886752"/>
        <c:scaling>
          <c:orientation val="minMax"/>
        </c:scaling>
        <c:delete val="1"/>
        <c:axPos val="b"/>
        <c:numFmt formatCode="&quot;R&quot;yy" sourceLinked="1"/>
        <c:majorTickMark val="none"/>
        <c:minorTickMark val="none"/>
        <c:tickLblPos val="none"/>
        <c:crossAx val="418887144"/>
        <c:crosses val="autoZero"/>
        <c:auto val="1"/>
        <c:lblOffset val="100"/>
        <c:baseTimeUnit val="years"/>
      </c:dateAx>
      <c:valAx>
        <c:axId val="418887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88867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-84.16</c:v>
                </c:pt>
                <c:pt idx="1">
                  <c:v>-117.13</c:v>
                </c:pt>
                <c:pt idx="2">
                  <c:v>-156.51</c:v>
                </c:pt>
                <c:pt idx="3">
                  <c:v>-197.34</c:v>
                </c:pt>
                <c:pt idx="4">
                  <c:v>-229.38</c:v>
                </c:pt>
              </c:numCache>
            </c:numRef>
          </c:val>
          <c:extLst>
            <c:ext xmlns:c16="http://schemas.microsoft.com/office/drawing/2014/chart" uri="{C3380CC4-5D6E-409C-BE32-E72D297353CC}">
              <c16:uniqueId val="{00000000-19E8-42F3-86E3-9D6A291127A2}"/>
            </c:ext>
          </c:extLst>
        </c:ser>
        <c:dLbls>
          <c:showLegendKey val="0"/>
          <c:showVal val="0"/>
          <c:showCatName val="0"/>
          <c:showSerName val="0"/>
          <c:showPercent val="0"/>
          <c:showBubbleSize val="0"/>
        </c:dLbls>
        <c:gapWidth val="150"/>
        <c:axId val="419056600"/>
        <c:axId val="419055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44.14</c:v>
                </c:pt>
                <c:pt idx="1">
                  <c:v>37.24</c:v>
                </c:pt>
                <c:pt idx="2">
                  <c:v>33.58</c:v>
                </c:pt>
                <c:pt idx="3">
                  <c:v>35.42</c:v>
                </c:pt>
                <c:pt idx="4">
                  <c:v>39.82</c:v>
                </c:pt>
              </c:numCache>
            </c:numRef>
          </c:val>
          <c:smooth val="0"/>
          <c:extLst>
            <c:ext xmlns:c16="http://schemas.microsoft.com/office/drawing/2014/chart" uri="{C3380CC4-5D6E-409C-BE32-E72D297353CC}">
              <c16:uniqueId val="{00000001-19E8-42F3-86E3-9D6A291127A2}"/>
            </c:ext>
          </c:extLst>
        </c:ser>
        <c:dLbls>
          <c:showLegendKey val="0"/>
          <c:showVal val="0"/>
          <c:showCatName val="0"/>
          <c:showSerName val="0"/>
          <c:showPercent val="0"/>
          <c:showBubbleSize val="0"/>
        </c:dLbls>
        <c:marker val="1"/>
        <c:smooth val="0"/>
        <c:axId val="419056600"/>
        <c:axId val="419055424"/>
      </c:lineChart>
      <c:dateAx>
        <c:axId val="419056600"/>
        <c:scaling>
          <c:orientation val="minMax"/>
        </c:scaling>
        <c:delete val="1"/>
        <c:axPos val="b"/>
        <c:numFmt formatCode="&quot;R&quot;yy" sourceLinked="1"/>
        <c:majorTickMark val="none"/>
        <c:minorTickMark val="none"/>
        <c:tickLblPos val="none"/>
        <c:crossAx val="419055424"/>
        <c:crosses val="autoZero"/>
        <c:auto val="1"/>
        <c:lblOffset val="100"/>
        <c:baseTimeUnit val="years"/>
      </c:dateAx>
      <c:valAx>
        <c:axId val="4190554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90566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3984.9</c:v>
                </c:pt>
                <c:pt idx="1">
                  <c:v>3987.69</c:v>
                </c:pt>
                <c:pt idx="2">
                  <c:v>3782.79</c:v>
                </c:pt>
                <c:pt idx="3">
                  <c:v>3790.31</c:v>
                </c:pt>
                <c:pt idx="4">
                  <c:v>3595.87</c:v>
                </c:pt>
              </c:numCache>
            </c:numRef>
          </c:val>
          <c:extLst>
            <c:ext xmlns:c16="http://schemas.microsoft.com/office/drawing/2014/chart" uri="{C3380CC4-5D6E-409C-BE32-E72D297353CC}">
              <c16:uniqueId val="{00000000-DF76-4191-95F0-9A2A6E84BC8B}"/>
            </c:ext>
          </c:extLst>
        </c:ser>
        <c:dLbls>
          <c:showLegendKey val="0"/>
          <c:showVal val="0"/>
          <c:showCatName val="0"/>
          <c:showSerName val="0"/>
          <c:showPercent val="0"/>
          <c:showBubbleSize val="0"/>
        </c:dLbls>
        <c:gapWidth val="150"/>
        <c:axId val="419061696"/>
        <c:axId val="4190558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654.71</c:v>
                </c:pt>
                <c:pt idx="1">
                  <c:v>783.8</c:v>
                </c:pt>
                <c:pt idx="2">
                  <c:v>778.81</c:v>
                </c:pt>
                <c:pt idx="3">
                  <c:v>718.49</c:v>
                </c:pt>
                <c:pt idx="4">
                  <c:v>743.31</c:v>
                </c:pt>
              </c:numCache>
            </c:numRef>
          </c:val>
          <c:smooth val="0"/>
          <c:extLst>
            <c:ext xmlns:c16="http://schemas.microsoft.com/office/drawing/2014/chart" uri="{C3380CC4-5D6E-409C-BE32-E72D297353CC}">
              <c16:uniqueId val="{00000001-DF76-4191-95F0-9A2A6E84BC8B}"/>
            </c:ext>
          </c:extLst>
        </c:ser>
        <c:dLbls>
          <c:showLegendKey val="0"/>
          <c:showVal val="0"/>
          <c:showCatName val="0"/>
          <c:showSerName val="0"/>
          <c:showPercent val="0"/>
          <c:showBubbleSize val="0"/>
        </c:dLbls>
        <c:marker val="1"/>
        <c:smooth val="0"/>
        <c:axId val="419061696"/>
        <c:axId val="419055816"/>
      </c:lineChart>
      <c:dateAx>
        <c:axId val="419061696"/>
        <c:scaling>
          <c:orientation val="minMax"/>
        </c:scaling>
        <c:delete val="1"/>
        <c:axPos val="b"/>
        <c:numFmt formatCode="&quot;R&quot;yy" sourceLinked="1"/>
        <c:majorTickMark val="none"/>
        <c:minorTickMark val="none"/>
        <c:tickLblPos val="none"/>
        <c:crossAx val="419055816"/>
        <c:crosses val="autoZero"/>
        <c:auto val="1"/>
        <c:lblOffset val="100"/>
        <c:baseTimeUnit val="years"/>
      </c:dateAx>
      <c:valAx>
        <c:axId val="4190558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9061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68.540000000000006</c:v>
                </c:pt>
                <c:pt idx="1">
                  <c:v>77.41</c:v>
                </c:pt>
                <c:pt idx="2">
                  <c:v>83.42</c:v>
                </c:pt>
                <c:pt idx="3">
                  <c:v>75.23</c:v>
                </c:pt>
                <c:pt idx="4">
                  <c:v>69.03</c:v>
                </c:pt>
              </c:numCache>
            </c:numRef>
          </c:val>
          <c:extLst>
            <c:ext xmlns:c16="http://schemas.microsoft.com/office/drawing/2014/chart" uri="{C3380CC4-5D6E-409C-BE32-E72D297353CC}">
              <c16:uniqueId val="{00000000-CAD1-4C85-AD25-3417C1BB35DD}"/>
            </c:ext>
          </c:extLst>
        </c:ser>
        <c:dLbls>
          <c:showLegendKey val="0"/>
          <c:showVal val="0"/>
          <c:showCatName val="0"/>
          <c:showSerName val="0"/>
          <c:showPercent val="0"/>
          <c:showBubbleSize val="0"/>
        </c:dLbls>
        <c:gapWidth val="150"/>
        <c:axId val="419054248"/>
        <c:axId val="419055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65.37</c:v>
                </c:pt>
                <c:pt idx="1">
                  <c:v>68.11</c:v>
                </c:pt>
                <c:pt idx="2">
                  <c:v>67.23</c:v>
                </c:pt>
                <c:pt idx="3">
                  <c:v>61.82</c:v>
                </c:pt>
                <c:pt idx="4">
                  <c:v>61.15</c:v>
                </c:pt>
              </c:numCache>
            </c:numRef>
          </c:val>
          <c:smooth val="0"/>
          <c:extLst>
            <c:ext xmlns:c16="http://schemas.microsoft.com/office/drawing/2014/chart" uri="{C3380CC4-5D6E-409C-BE32-E72D297353CC}">
              <c16:uniqueId val="{00000001-CAD1-4C85-AD25-3417C1BB35DD}"/>
            </c:ext>
          </c:extLst>
        </c:ser>
        <c:dLbls>
          <c:showLegendKey val="0"/>
          <c:showVal val="0"/>
          <c:showCatName val="0"/>
          <c:showSerName val="0"/>
          <c:showPercent val="0"/>
          <c:showBubbleSize val="0"/>
        </c:dLbls>
        <c:marker val="1"/>
        <c:smooth val="0"/>
        <c:axId val="419054248"/>
        <c:axId val="419055032"/>
      </c:lineChart>
      <c:dateAx>
        <c:axId val="419054248"/>
        <c:scaling>
          <c:orientation val="minMax"/>
        </c:scaling>
        <c:delete val="1"/>
        <c:axPos val="b"/>
        <c:numFmt formatCode="&quot;R&quot;yy" sourceLinked="1"/>
        <c:majorTickMark val="none"/>
        <c:minorTickMark val="none"/>
        <c:tickLblPos val="none"/>
        <c:crossAx val="419055032"/>
        <c:crosses val="autoZero"/>
        <c:auto val="1"/>
        <c:lblOffset val="100"/>
        <c:baseTimeUnit val="years"/>
      </c:dateAx>
      <c:valAx>
        <c:axId val="419055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9054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228.76</c:v>
                </c:pt>
                <c:pt idx="1">
                  <c:v>205.75</c:v>
                </c:pt>
                <c:pt idx="2">
                  <c:v>189.13</c:v>
                </c:pt>
                <c:pt idx="3">
                  <c:v>211.32</c:v>
                </c:pt>
                <c:pt idx="4">
                  <c:v>228.2</c:v>
                </c:pt>
              </c:numCache>
            </c:numRef>
          </c:val>
          <c:extLst>
            <c:ext xmlns:c16="http://schemas.microsoft.com/office/drawing/2014/chart" uri="{C3380CC4-5D6E-409C-BE32-E72D297353CC}">
              <c16:uniqueId val="{00000000-BA64-4C38-8821-C0AB0673B3B7}"/>
            </c:ext>
          </c:extLst>
        </c:ser>
        <c:dLbls>
          <c:showLegendKey val="0"/>
          <c:showVal val="0"/>
          <c:showCatName val="0"/>
          <c:showSerName val="0"/>
          <c:showPercent val="0"/>
          <c:showBubbleSize val="0"/>
        </c:dLbls>
        <c:gapWidth val="150"/>
        <c:axId val="419058560"/>
        <c:axId val="4190597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228.99</c:v>
                </c:pt>
                <c:pt idx="1">
                  <c:v>222.41</c:v>
                </c:pt>
                <c:pt idx="2">
                  <c:v>228.21</c:v>
                </c:pt>
                <c:pt idx="3">
                  <c:v>246.9</c:v>
                </c:pt>
                <c:pt idx="4">
                  <c:v>250.43</c:v>
                </c:pt>
              </c:numCache>
            </c:numRef>
          </c:val>
          <c:smooth val="0"/>
          <c:extLst>
            <c:ext xmlns:c16="http://schemas.microsoft.com/office/drawing/2014/chart" uri="{C3380CC4-5D6E-409C-BE32-E72D297353CC}">
              <c16:uniqueId val="{00000001-BA64-4C38-8821-C0AB0673B3B7}"/>
            </c:ext>
          </c:extLst>
        </c:ser>
        <c:dLbls>
          <c:showLegendKey val="0"/>
          <c:showVal val="0"/>
          <c:showCatName val="0"/>
          <c:showSerName val="0"/>
          <c:showPercent val="0"/>
          <c:showBubbleSize val="0"/>
        </c:dLbls>
        <c:marker val="1"/>
        <c:smooth val="0"/>
        <c:axId val="419058560"/>
        <c:axId val="419059736"/>
      </c:lineChart>
      <c:dateAx>
        <c:axId val="419058560"/>
        <c:scaling>
          <c:orientation val="minMax"/>
        </c:scaling>
        <c:delete val="1"/>
        <c:axPos val="b"/>
        <c:numFmt formatCode="&quot;R&quot;yy" sourceLinked="1"/>
        <c:majorTickMark val="none"/>
        <c:minorTickMark val="none"/>
        <c:tickLblPos val="none"/>
        <c:crossAx val="419059736"/>
        <c:crosses val="autoZero"/>
        <c:auto val="1"/>
        <c:lblOffset val="100"/>
        <c:baseTimeUnit val="years"/>
      </c:dateAx>
      <c:valAx>
        <c:axId val="4190597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90585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52.17</c:v>
                </c:pt>
                <c:pt idx="1">
                  <c:v>51.05</c:v>
                </c:pt>
                <c:pt idx="2">
                  <c:v>49.78</c:v>
                </c:pt>
                <c:pt idx="3">
                  <c:v>56.96</c:v>
                </c:pt>
                <c:pt idx="4">
                  <c:v>54.43</c:v>
                </c:pt>
              </c:numCache>
            </c:numRef>
          </c:val>
          <c:extLst>
            <c:ext xmlns:c16="http://schemas.microsoft.com/office/drawing/2014/chart" uri="{C3380CC4-5D6E-409C-BE32-E72D297353CC}">
              <c16:uniqueId val="{00000000-8BA5-4D4C-B460-4047DC817340}"/>
            </c:ext>
          </c:extLst>
        </c:ser>
        <c:dLbls>
          <c:showLegendKey val="0"/>
          <c:showVal val="0"/>
          <c:showCatName val="0"/>
          <c:showSerName val="0"/>
          <c:showPercent val="0"/>
          <c:showBubbleSize val="0"/>
        </c:dLbls>
        <c:gapWidth val="150"/>
        <c:axId val="419054640"/>
        <c:axId val="419060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54.06</c:v>
                </c:pt>
                <c:pt idx="1">
                  <c:v>55.26</c:v>
                </c:pt>
                <c:pt idx="2">
                  <c:v>54.54</c:v>
                </c:pt>
                <c:pt idx="3">
                  <c:v>52.9</c:v>
                </c:pt>
                <c:pt idx="4">
                  <c:v>52.63</c:v>
                </c:pt>
              </c:numCache>
            </c:numRef>
          </c:val>
          <c:smooth val="0"/>
          <c:extLst>
            <c:ext xmlns:c16="http://schemas.microsoft.com/office/drawing/2014/chart" uri="{C3380CC4-5D6E-409C-BE32-E72D297353CC}">
              <c16:uniqueId val="{00000001-8BA5-4D4C-B460-4047DC817340}"/>
            </c:ext>
          </c:extLst>
        </c:ser>
        <c:dLbls>
          <c:showLegendKey val="0"/>
          <c:showVal val="0"/>
          <c:showCatName val="0"/>
          <c:showSerName val="0"/>
          <c:showPercent val="0"/>
          <c:showBubbleSize val="0"/>
        </c:dLbls>
        <c:marker val="1"/>
        <c:smooth val="0"/>
        <c:axId val="419054640"/>
        <c:axId val="419060520"/>
      </c:lineChart>
      <c:dateAx>
        <c:axId val="419054640"/>
        <c:scaling>
          <c:orientation val="minMax"/>
        </c:scaling>
        <c:delete val="1"/>
        <c:axPos val="b"/>
        <c:numFmt formatCode="&quot;R&quot;yy" sourceLinked="1"/>
        <c:majorTickMark val="none"/>
        <c:minorTickMark val="none"/>
        <c:tickLblPos val="none"/>
        <c:crossAx val="419060520"/>
        <c:crosses val="autoZero"/>
        <c:auto val="1"/>
        <c:lblOffset val="100"/>
        <c:baseTimeUnit val="years"/>
      </c:dateAx>
      <c:valAx>
        <c:axId val="4190605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9054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93.02</c:v>
                </c:pt>
                <c:pt idx="1">
                  <c:v>95.45</c:v>
                </c:pt>
                <c:pt idx="2">
                  <c:v>95.71</c:v>
                </c:pt>
                <c:pt idx="3">
                  <c:v>95.79</c:v>
                </c:pt>
                <c:pt idx="4">
                  <c:v>95.91</c:v>
                </c:pt>
              </c:numCache>
            </c:numRef>
          </c:val>
          <c:extLst>
            <c:ext xmlns:c16="http://schemas.microsoft.com/office/drawing/2014/chart" uri="{C3380CC4-5D6E-409C-BE32-E72D297353CC}">
              <c16:uniqueId val="{00000000-9A14-476B-AE9A-7AA562B9697A}"/>
            </c:ext>
          </c:extLst>
        </c:ser>
        <c:dLbls>
          <c:showLegendKey val="0"/>
          <c:showVal val="0"/>
          <c:showCatName val="0"/>
          <c:showSerName val="0"/>
          <c:showPercent val="0"/>
          <c:showBubbleSize val="0"/>
        </c:dLbls>
        <c:gapWidth val="150"/>
        <c:axId val="418883616"/>
        <c:axId val="41888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90.11</c:v>
                </c:pt>
                <c:pt idx="1">
                  <c:v>90.52</c:v>
                </c:pt>
                <c:pt idx="2">
                  <c:v>90.3</c:v>
                </c:pt>
                <c:pt idx="3">
                  <c:v>90.3</c:v>
                </c:pt>
                <c:pt idx="4">
                  <c:v>90.32</c:v>
                </c:pt>
              </c:numCache>
            </c:numRef>
          </c:val>
          <c:smooth val="0"/>
          <c:extLst>
            <c:ext xmlns:c16="http://schemas.microsoft.com/office/drawing/2014/chart" uri="{C3380CC4-5D6E-409C-BE32-E72D297353CC}">
              <c16:uniqueId val="{00000001-9A14-476B-AE9A-7AA562B9697A}"/>
            </c:ext>
          </c:extLst>
        </c:ser>
        <c:dLbls>
          <c:showLegendKey val="0"/>
          <c:showVal val="0"/>
          <c:showCatName val="0"/>
          <c:showSerName val="0"/>
          <c:showPercent val="0"/>
          <c:showBubbleSize val="0"/>
        </c:dLbls>
        <c:marker val="1"/>
        <c:smooth val="0"/>
        <c:axId val="418883616"/>
        <c:axId val="418888320"/>
      </c:lineChart>
      <c:dateAx>
        <c:axId val="418883616"/>
        <c:scaling>
          <c:orientation val="minMax"/>
        </c:scaling>
        <c:delete val="1"/>
        <c:axPos val="b"/>
        <c:numFmt formatCode="&quot;R&quot;yy" sourceLinked="1"/>
        <c:majorTickMark val="none"/>
        <c:minorTickMark val="none"/>
        <c:tickLblPos val="none"/>
        <c:crossAx val="418888320"/>
        <c:crosses val="autoZero"/>
        <c:auto val="1"/>
        <c:lblOffset val="100"/>
        <c:baseTimeUnit val="years"/>
      </c:dateAx>
      <c:valAx>
        <c:axId val="41888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88836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35" zoomScaleNormal="100" workbookViewId="0">
      <selection activeCell="BK49" sqref="BK49"/>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矢巾町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F1</v>
      </c>
      <c r="X8" s="64"/>
      <c r="Y8" s="64"/>
      <c r="Z8" s="64"/>
      <c r="AA8" s="64"/>
      <c r="AB8" s="64"/>
      <c r="AC8" s="64"/>
      <c r="AD8" s="65" t="str">
        <f>データ!$M$6</f>
        <v>非設置</v>
      </c>
      <c r="AE8" s="65"/>
      <c r="AF8" s="65"/>
      <c r="AG8" s="65"/>
      <c r="AH8" s="65"/>
      <c r="AI8" s="65"/>
      <c r="AJ8" s="65"/>
      <c r="AK8" s="3"/>
      <c r="AL8" s="44">
        <f>データ!S6</f>
        <v>26341</v>
      </c>
      <c r="AM8" s="44"/>
      <c r="AN8" s="44"/>
      <c r="AO8" s="44"/>
      <c r="AP8" s="44"/>
      <c r="AQ8" s="44"/>
      <c r="AR8" s="44"/>
      <c r="AS8" s="44"/>
      <c r="AT8" s="45">
        <f>データ!T6</f>
        <v>67.319999999999993</v>
      </c>
      <c r="AU8" s="45"/>
      <c r="AV8" s="45"/>
      <c r="AW8" s="45"/>
      <c r="AX8" s="45"/>
      <c r="AY8" s="45"/>
      <c r="AZ8" s="45"/>
      <c r="BA8" s="45"/>
      <c r="BB8" s="45">
        <f>データ!U6</f>
        <v>391.28</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60.58</v>
      </c>
      <c r="J10" s="45"/>
      <c r="K10" s="45"/>
      <c r="L10" s="45"/>
      <c r="M10" s="45"/>
      <c r="N10" s="45"/>
      <c r="O10" s="45"/>
      <c r="P10" s="45">
        <f>データ!P6</f>
        <v>14.1</v>
      </c>
      <c r="Q10" s="45"/>
      <c r="R10" s="45"/>
      <c r="S10" s="45"/>
      <c r="T10" s="45"/>
      <c r="U10" s="45"/>
      <c r="V10" s="45"/>
      <c r="W10" s="45">
        <f>データ!Q6</f>
        <v>82.64</v>
      </c>
      <c r="X10" s="45"/>
      <c r="Y10" s="45"/>
      <c r="Z10" s="45"/>
      <c r="AA10" s="45"/>
      <c r="AB10" s="45"/>
      <c r="AC10" s="45"/>
      <c r="AD10" s="44">
        <f>データ!R6</f>
        <v>3162</v>
      </c>
      <c r="AE10" s="44"/>
      <c r="AF10" s="44"/>
      <c r="AG10" s="44"/>
      <c r="AH10" s="44"/>
      <c r="AI10" s="44"/>
      <c r="AJ10" s="44"/>
      <c r="AK10" s="2"/>
      <c r="AL10" s="44">
        <f>データ!V6</f>
        <v>3688</v>
      </c>
      <c r="AM10" s="44"/>
      <c r="AN10" s="44"/>
      <c r="AO10" s="44"/>
      <c r="AP10" s="44"/>
      <c r="AQ10" s="44"/>
      <c r="AR10" s="44"/>
      <c r="AS10" s="44"/>
      <c r="AT10" s="45">
        <f>データ!W6</f>
        <v>18.16</v>
      </c>
      <c r="AU10" s="45"/>
      <c r="AV10" s="45"/>
      <c r="AW10" s="45"/>
      <c r="AX10" s="45"/>
      <c r="AY10" s="45"/>
      <c r="AZ10" s="45"/>
      <c r="BA10" s="45"/>
      <c r="BB10" s="45">
        <f>データ!X6</f>
        <v>203.08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isWtmg2zu0jQ1MzyfSxBclqYFx++hkEeZ/u5ibwJx3m6ZXk2QYjwRp+rMY7bjALTywM9L7tOn2V8+8nwRpurGg==" saltValue="0yJxo9WCrp5YyNDJRMdfV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33227</v>
      </c>
      <c r="D6" s="19">
        <f t="shared" si="3"/>
        <v>46</v>
      </c>
      <c r="E6" s="19">
        <f t="shared" si="3"/>
        <v>17</v>
      </c>
      <c r="F6" s="19">
        <f t="shared" si="3"/>
        <v>5</v>
      </c>
      <c r="G6" s="19">
        <f t="shared" si="3"/>
        <v>0</v>
      </c>
      <c r="H6" s="19" t="str">
        <f t="shared" si="3"/>
        <v>岩手県　矢巾町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60.58</v>
      </c>
      <c r="P6" s="20">
        <f t="shared" si="3"/>
        <v>14.1</v>
      </c>
      <c r="Q6" s="20">
        <f t="shared" si="3"/>
        <v>82.64</v>
      </c>
      <c r="R6" s="20">
        <f t="shared" si="3"/>
        <v>3162</v>
      </c>
      <c r="S6" s="20">
        <f t="shared" si="3"/>
        <v>26341</v>
      </c>
      <c r="T6" s="20">
        <f t="shared" si="3"/>
        <v>67.319999999999993</v>
      </c>
      <c r="U6" s="20">
        <f t="shared" si="3"/>
        <v>391.28</v>
      </c>
      <c r="V6" s="20">
        <f t="shared" si="3"/>
        <v>3688</v>
      </c>
      <c r="W6" s="20">
        <f t="shared" si="3"/>
        <v>18.16</v>
      </c>
      <c r="X6" s="20">
        <f t="shared" si="3"/>
        <v>203.08</v>
      </c>
      <c r="Y6" s="21">
        <f>IF(Y7="",NA(),Y7)</f>
        <v>132.53</v>
      </c>
      <c r="Z6" s="21">
        <f t="shared" ref="Z6:AH6" si="4">IF(Z7="",NA(),Z7)</f>
        <v>121.68</v>
      </c>
      <c r="AA6" s="21">
        <f t="shared" si="4"/>
        <v>114.45</v>
      </c>
      <c r="AB6" s="21">
        <f t="shared" si="4"/>
        <v>107.66</v>
      </c>
      <c r="AC6" s="21">
        <f t="shared" si="4"/>
        <v>106.35</v>
      </c>
      <c r="AD6" s="21">
        <f t="shared" si="4"/>
        <v>101.91</v>
      </c>
      <c r="AE6" s="21">
        <f t="shared" si="4"/>
        <v>103.09</v>
      </c>
      <c r="AF6" s="21">
        <f t="shared" si="4"/>
        <v>102.11</v>
      </c>
      <c r="AG6" s="21">
        <f t="shared" si="4"/>
        <v>101.91</v>
      </c>
      <c r="AH6" s="21">
        <f t="shared" si="4"/>
        <v>103.07</v>
      </c>
      <c r="AI6" s="20" t="str">
        <f>IF(AI7="","",IF(AI7="-","【-】","【"&amp;SUBSTITUTE(TEXT(AI7,"#,##0.00"),"-","△")&amp;"】"))</f>
        <v>【104.44】</v>
      </c>
      <c r="AJ6" s="21">
        <f>IF(AJ7="",NA(),AJ7)</f>
        <v>173.32</v>
      </c>
      <c r="AK6" s="21">
        <f t="shared" ref="AK6:AS6" si="5">IF(AK7="",NA(),AK7)</f>
        <v>212.85</v>
      </c>
      <c r="AL6" s="21">
        <f t="shared" si="5"/>
        <v>130.97999999999999</v>
      </c>
      <c r="AM6" s="21">
        <f t="shared" si="5"/>
        <v>136.51</v>
      </c>
      <c r="AN6" s="21">
        <f t="shared" si="5"/>
        <v>101.54</v>
      </c>
      <c r="AO6" s="21">
        <f t="shared" si="5"/>
        <v>127.98</v>
      </c>
      <c r="AP6" s="21">
        <f t="shared" si="5"/>
        <v>101.24</v>
      </c>
      <c r="AQ6" s="21">
        <f t="shared" si="5"/>
        <v>124.9</v>
      </c>
      <c r="AR6" s="21">
        <f t="shared" si="5"/>
        <v>124.8</v>
      </c>
      <c r="AS6" s="21">
        <f t="shared" si="5"/>
        <v>120.64</v>
      </c>
      <c r="AT6" s="20" t="str">
        <f>IF(AT7="","",IF(AT7="-","【-】","【"&amp;SUBSTITUTE(TEXT(AT7,"#,##0.00"),"-","△")&amp;"】"))</f>
        <v>【124.06】</v>
      </c>
      <c r="AU6" s="21">
        <f>IF(AU7="",NA(),AU7)</f>
        <v>-84.16</v>
      </c>
      <c r="AV6" s="21">
        <f t="shared" ref="AV6:BD6" si="6">IF(AV7="",NA(),AV7)</f>
        <v>-117.13</v>
      </c>
      <c r="AW6" s="21">
        <f t="shared" si="6"/>
        <v>-156.51</v>
      </c>
      <c r="AX6" s="21">
        <f t="shared" si="6"/>
        <v>-197.34</v>
      </c>
      <c r="AY6" s="21">
        <f t="shared" si="6"/>
        <v>-229.38</v>
      </c>
      <c r="AZ6" s="21">
        <f t="shared" si="6"/>
        <v>44.14</v>
      </c>
      <c r="BA6" s="21">
        <f t="shared" si="6"/>
        <v>37.24</v>
      </c>
      <c r="BB6" s="21">
        <f t="shared" si="6"/>
        <v>33.58</v>
      </c>
      <c r="BC6" s="21">
        <f t="shared" si="6"/>
        <v>35.42</v>
      </c>
      <c r="BD6" s="21">
        <f t="shared" si="6"/>
        <v>39.82</v>
      </c>
      <c r="BE6" s="20" t="str">
        <f>IF(BE7="","",IF(BE7="-","【-】","【"&amp;SUBSTITUTE(TEXT(BE7,"#,##0.00"),"-","△")&amp;"】"))</f>
        <v>【42.02】</v>
      </c>
      <c r="BF6" s="21">
        <f>IF(BF7="",NA(),BF7)</f>
        <v>3984.9</v>
      </c>
      <c r="BG6" s="21">
        <f t="shared" ref="BG6:BO6" si="7">IF(BG7="",NA(),BG7)</f>
        <v>3987.69</v>
      </c>
      <c r="BH6" s="21">
        <f t="shared" si="7"/>
        <v>3782.79</v>
      </c>
      <c r="BI6" s="21">
        <f t="shared" si="7"/>
        <v>3790.31</v>
      </c>
      <c r="BJ6" s="21">
        <f t="shared" si="7"/>
        <v>3595.87</v>
      </c>
      <c r="BK6" s="21">
        <f t="shared" si="7"/>
        <v>654.71</v>
      </c>
      <c r="BL6" s="21">
        <f t="shared" si="7"/>
        <v>783.8</v>
      </c>
      <c r="BM6" s="21">
        <f t="shared" si="7"/>
        <v>778.81</v>
      </c>
      <c r="BN6" s="21">
        <f t="shared" si="7"/>
        <v>718.49</v>
      </c>
      <c r="BO6" s="21">
        <f t="shared" si="7"/>
        <v>743.31</v>
      </c>
      <c r="BP6" s="20" t="str">
        <f>IF(BP7="","",IF(BP7="-","【-】","【"&amp;SUBSTITUTE(TEXT(BP7,"#,##0.00"),"-","△")&amp;"】"))</f>
        <v>【785.10】</v>
      </c>
      <c r="BQ6" s="21">
        <f>IF(BQ7="",NA(),BQ7)</f>
        <v>68.540000000000006</v>
      </c>
      <c r="BR6" s="21">
        <f t="shared" ref="BR6:BZ6" si="8">IF(BR7="",NA(),BR7)</f>
        <v>77.41</v>
      </c>
      <c r="BS6" s="21">
        <f t="shared" si="8"/>
        <v>83.42</v>
      </c>
      <c r="BT6" s="21">
        <f t="shared" si="8"/>
        <v>75.23</v>
      </c>
      <c r="BU6" s="21">
        <f t="shared" si="8"/>
        <v>69.03</v>
      </c>
      <c r="BV6" s="21">
        <f t="shared" si="8"/>
        <v>65.37</v>
      </c>
      <c r="BW6" s="21">
        <f t="shared" si="8"/>
        <v>68.11</v>
      </c>
      <c r="BX6" s="21">
        <f t="shared" si="8"/>
        <v>67.23</v>
      </c>
      <c r="BY6" s="21">
        <f t="shared" si="8"/>
        <v>61.82</v>
      </c>
      <c r="BZ6" s="21">
        <f t="shared" si="8"/>
        <v>61.15</v>
      </c>
      <c r="CA6" s="20" t="str">
        <f>IF(CA7="","",IF(CA7="-","【-】","【"&amp;SUBSTITUTE(TEXT(CA7,"#,##0.00"),"-","△")&amp;"】"))</f>
        <v>【56.93】</v>
      </c>
      <c r="CB6" s="21">
        <f>IF(CB7="",NA(),CB7)</f>
        <v>228.76</v>
      </c>
      <c r="CC6" s="21">
        <f t="shared" ref="CC6:CK6" si="9">IF(CC7="",NA(),CC7)</f>
        <v>205.75</v>
      </c>
      <c r="CD6" s="21">
        <f t="shared" si="9"/>
        <v>189.13</v>
      </c>
      <c r="CE6" s="21">
        <f t="shared" si="9"/>
        <v>211.32</v>
      </c>
      <c r="CF6" s="21">
        <f t="shared" si="9"/>
        <v>228.2</v>
      </c>
      <c r="CG6" s="21">
        <f t="shared" si="9"/>
        <v>228.99</v>
      </c>
      <c r="CH6" s="21">
        <f t="shared" si="9"/>
        <v>222.41</v>
      </c>
      <c r="CI6" s="21">
        <f t="shared" si="9"/>
        <v>228.21</v>
      </c>
      <c r="CJ6" s="21">
        <f t="shared" si="9"/>
        <v>246.9</v>
      </c>
      <c r="CK6" s="21">
        <f t="shared" si="9"/>
        <v>250.43</v>
      </c>
      <c r="CL6" s="20" t="str">
        <f>IF(CL7="","",IF(CL7="-","【-】","【"&amp;SUBSTITUTE(TEXT(CL7,"#,##0.00"),"-","△")&amp;"】"))</f>
        <v>【271.15】</v>
      </c>
      <c r="CM6" s="21">
        <f>IF(CM7="",NA(),CM7)</f>
        <v>52.17</v>
      </c>
      <c r="CN6" s="21">
        <f t="shared" ref="CN6:CV6" si="10">IF(CN7="",NA(),CN7)</f>
        <v>51.05</v>
      </c>
      <c r="CO6" s="21">
        <f t="shared" si="10"/>
        <v>49.78</v>
      </c>
      <c r="CP6" s="21">
        <f t="shared" si="10"/>
        <v>56.96</v>
      </c>
      <c r="CQ6" s="21">
        <f t="shared" si="10"/>
        <v>54.43</v>
      </c>
      <c r="CR6" s="21">
        <f t="shared" si="10"/>
        <v>54.06</v>
      </c>
      <c r="CS6" s="21">
        <f t="shared" si="10"/>
        <v>55.26</v>
      </c>
      <c r="CT6" s="21">
        <f t="shared" si="10"/>
        <v>54.54</v>
      </c>
      <c r="CU6" s="21">
        <f t="shared" si="10"/>
        <v>52.9</v>
      </c>
      <c r="CV6" s="21">
        <f t="shared" si="10"/>
        <v>52.63</v>
      </c>
      <c r="CW6" s="20" t="str">
        <f>IF(CW7="","",IF(CW7="-","【-】","【"&amp;SUBSTITUTE(TEXT(CW7,"#,##0.00"),"-","△")&amp;"】"))</f>
        <v>【49.87】</v>
      </c>
      <c r="CX6" s="21">
        <f>IF(CX7="",NA(),CX7)</f>
        <v>93.02</v>
      </c>
      <c r="CY6" s="21">
        <f t="shared" ref="CY6:DG6" si="11">IF(CY7="",NA(),CY7)</f>
        <v>95.45</v>
      </c>
      <c r="CZ6" s="21">
        <f t="shared" si="11"/>
        <v>95.71</v>
      </c>
      <c r="DA6" s="21">
        <f t="shared" si="11"/>
        <v>95.79</v>
      </c>
      <c r="DB6" s="21">
        <f t="shared" si="11"/>
        <v>95.91</v>
      </c>
      <c r="DC6" s="21">
        <f t="shared" si="11"/>
        <v>90.11</v>
      </c>
      <c r="DD6" s="21">
        <f t="shared" si="11"/>
        <v>90.52</v>
      </c>
      <c r="DE6" s="21">
        <f t="shared" si="11"/>
        <v>90.3</v>
      </c>
      <c r="DF6" s="21">
        <f t="shared" si="11"/>
        <v>90.3</v>
      </c>
      <c r="DG6" s="21">
        <f t="shared" si="11"/>
        <v>90.32</v>
      </c>
      <c r="DH6" s="20" t="str">
        <f>IF(DH7="","",IF(DH7="-","【-】","【"&amp;SUBSTITUTE(TEXT(DH7,"#,##0.00"),"-","△")&amp;"】"))</f>
        <v>【87.54】</v>
      </c>
      <c r="DI6" s="21">
        <f>IF(DI7="",NA(),DI7)</f>
        <v>20.72</v>
      </c>
      <c r="DJ6" s="21">
        <f t="shared" ref="DJ6:DR6" si="12">IF(DJ7="",NA(),DJ7)</f>
        <v>23.12</v>
      </c>
      <c r="DK6" s="21">
        <f t="shared" si="12"/>
        <v>25.79</v>
      </c>
      <c r="DL6" s="21">
        <f t="shared" si="12"/>
        <v>28.25</v>
      </c>
      <c r="DM6" s="21">
        <f t="shared" si="12"/>
        <v>30.64</v>
      </c>
      <c r="DN6" s="21">
        <f t="shared" si="12"/>
        <v>28.19</v>
      </c>
      <c r="DO6" s="21">
        <f t="shared" si="12"/>
        <v>24.8</v>
      </c>
      <c r="DP6" s="21">
        <f t="shared" si="12"/>
        <v>28.12</v>
      </c>
      <c r="DQ6" s="21">
        <f t="shared" si="12"/>
        <v>28.79</v>
      </c>
      <c r="DR6" s="21">
        <f t="shared" si="12"/>
        <v>30.5</v>
      </c>
      <c r="DS6" s="20" t="str">
        <f>IF(DS7="","",IF(DS7="-","【-】","【"&amp;SUBSTITUTE(TEXT(DS7,"#,##0.00"),"-","△")&amp;"】"))</f>
        <v>【28.42】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【0.08】</v>
      </c>
      <c r="EE6" s="20">
        <f>IF(EE7="",NA(),EE7)</f>
        <v>0</v>
      </c>
      <c r="EF6" s="20">
        <f t="shared" ref="EF6:EN6" si="14">IF(EF7="",NA(),EF7)</f>
        <v>0</v>
      </c>
      <c r="EG6" s="20">
        <f t="shared" si="14"/>
        <v>0</v>
      </c>
      <c r="EH6" s="20">
        <f t="shared" si="14"/>
        <v>0</v>
      </c>
      <c r="EI6" s="20">
        <f t="shared" si="14"/>
        <v>0</v>
      </c>
      <c r="EJ6" s="21">
        <f t="shared" si="14"/>
        <v>0.02</v>
      </c>
      <c r="EK6" s="21">
        <f t="shared" si="14"/>
        <v>0.02</v>
      </c>
      <c r="EL6" s="21">
        <f t="shared" si="14"/>
        <v>0.01</v>
      </c>
      <c r="EM6" s="21">
        <f t="shared" si="14"/>
        <v>0.01</v>
      </c>
      <c r="EN6" s="21">
        <f t="shared" si="14"/>
        <v>0.02</v>
      </c>
      <c r="EO6" s="20" t="str">
        <f>IF(EO7="","",IF(EO7="-","【-】","【"&amp;SUBSTITUTE(TEXT(EO7,"#,##0.00"),"-","△")&amp;"】"))</f>
        <v>【0.02】</v>
      </c>
    </row>
    <row r="7" spans="1:148" s="22" customFormat="1" x14ac:dyDescent="0.2">
      <c r="A7" s="14"/>
      <c r="B7" s="23">
        <v>2023</v>
      </c>
      <c r="C7" s="23">
        <v>33227</v>
      </c>
      <c r="D7" s="23">
        <v>46</v>
      </c>
      <c r="E7" s="23">
        <v>17</v>
      </c>
      <c r="F7" s="23">
        <v>5</v>
      </c>
      <c r="G7" s="23">
        <v>0</v>
      </c>
      <c r="H7" s="23" t="s">
        <v>96</v>
      </c>
      <c r="I7" s="23" t="s">
        <v>97</v>
      </c>
      <c r="J7" s="23" t="s">
        <v>98</v>
      </c>
      <c r="K7" s="23" t="s">
        <v>99</v>
      </c>
      <c r="L7" s="23" t="s">
        <v>100</v>
      </c>
      <c r="M7" s="23" t="s">
        <v>101</v>
      </c>
      <c r="N7" s="24" t="s">
        <v>102</v>
      </c>
      <c r="O7" s="24">
        <v>60.58</v>
      </c>
      <c r="P7" s="24">
        <v>14.1</v>
      </c>
      <c r="Q7" s="24">
        <v>82.64</v>
      </c>
      <c r="R7" s="24">
        <v>3162</v>
      </c>
      <c r="S7" s="24">
        <v>26341</v>
      </c>
      <c r="T7" s="24">
        <v>67.319999999999993</v>
      </c>
      <c r="U7" s="24">
        <v>391.28</v>
      </c>
      <c r="V7" s="24">
        <v>3688</v>
      </c>
      <c r="W7" s="24">
        <v>18.16</v>
      </c>
      <c r="X7" s="24">
        <v>203.08</v>
      </c>
      <c r="Y7" s="24">
        <v>132.53</v>
      </c>
      <c r="Z7" s="24">
        <v>121.68</v>
      </c>
      <c r="AA7" s="24">
        <v>114.45</v>
      </c>
      <c r="AB7" s="24">
        <v>107.66</v>
      </c>
      <c r="AC7" s="24">
        <v>106.35</v>
      </c>
      <c r="AD7" s="24">
        <v>101.91</v>
      </c>
      <c r="AE7" s="24">
        <v>103.09</v>
      </c>
      <c r="AF7" s="24">
        <v>102.11</v>
      </c>
      <c r="AG7" s="24">
        <v>101.91</v>
      </c>
      <c r="AH7" s="24">
        <v>103.07</v>
      </c>
      <c r="AI7" s="24">
        <v>104.44</v>
      </c>
      <c r="AJ7" s="24">
        <v>173.32</v>
      </c>
      <c r="AK7" s="24">
        <v>212.85</v>
      </c>
      <c r="AL7" s="24">
        <v>130.97999999999999</v>
      </c>
      <c r="AM7" s="24">
        <v>136.51</v>
      </c>
      <c r="AN7" s="24">
        <v>101.54</v>
      </c>
      <c r="AO7" s="24">
        <v>127.98</v>
      </c>
      <c r="AP7" s="24">
        <v>101.24</v>
      </c>
      <c r="AQ7" s="24">
        <v>124.9</v>
      </c>
      <c r="AR7" s="24">
        <v>124.8</v>
      </c>
      <c r="AS7" s="24">
        <v>120.64</v>
      </c>
      <c r="AT7" s="24">
        <v>124.06</v>
      </c>
      <c r="AU7" s="24">
        <v>-84.16</v>
      </c>
      <c r="AV7" s="24">
        <v>-117.13</v>
      </c>
      <c r="AW7" s="24">
        <v>-156.51</v>
      </c>
      <c r="AX7" s="24">
        <v>-197.34</v>
      </c>
      <c r="AY7" s="24">
        <v>-229.38</v>
      </c>
      <c r="AZ7" s="24">
        <v>44.14</v>
      </c>
      <c r="BA7" s="24">
        <v>37.24</v>
      </c>
      <c r="BB7" s="24">
        <v>33.58</v>
      </c>
      <c r="BC7" s="24">
        <v>35.42</v>
      </c>
      <c r="BD7" s="24">
        <v>39.82</v>
      </c>
      <c r="BE7" s="24">
        <v>42.02</v>
      </c>
      <c r="BF7" s="24">
        <v>3984.9</v>
      </c>
      <c r="BG7" s="24">
        <v>3987.69</v>
      </c>
      <c r="BH7" s="24">
        <v>3782.79</v>
      </c>
      <c r="BI7" s="24">
        <v>3790.31</v>
      </c>
      <c r="BJ7" s="24">
        <v>3595.87</v>
      </c>
      <c r="BK7" s="24">
        <v>654.71</v>
      </c>
      <c r="BL7" s="24">
        <v>783.8</v>
      </c>
      <c r="BM7" s="24">
        <v>778.81</v>
      </c>
      <c r="BN7" s="24">
        <v>718.49</v>
      </c>
      <c r="BO7" s="24">
        <v>743.31</v>
      </c>
      <c r="BP7" s="24">
        <v>785.1</v>
      </c>
      <c r="BQ7" s="24">
        <v>68.540000000000006</v>
      </c>
      <c r="BR7" s="24">
        <v>77.41</v>
      </c>
      <c r="BS7" s="24">
        <v>83.42</v>
      </c>
      <c r="BT7" s="24">
        <v>75.23</v>
      </c>
      <c r="BU7" s="24">
        <v>69.03</v>
      </c>
      <c r="BV7" s="24">
        <v>65.37</v>
      </c>
      <c r="BW7" s="24">
        <v>68.11</v>
      </c>
      <c r="BX7" s="24">
        <v>67.23</v>
      </c>
      <c r="BY7" s="24">
        <v>61.82</v>
      </c>
      <c r="BZ7" s="24">
        <v>61.15</v>
      </c>
      <c r="CA7" s="24">
        <v>56.93</v>
      </c>
      <c r="CB7" s="24">
        <v>228.76</v>
      </c>
      <c r="CC7" s="24">
        <v>205.75</v>
      </c>
      <c r="CD7" s="24">
        <v>189.13</v>
      </c>
      <c r="CE7" s="24">
        <v>211.32</v>
      </c>
      <c r="CF7" s="24">
        <v>228.2</v>
      </c>
      <c r="CG7" s="24">
        <v>228.99</v>
      </c>
      <c r="CH7" s="24">
        <v>222.41</v>
      </c>
      <c r="CI7" s="24">
        <v>228.21</v>
      </c>
      <c r="CJ7" s="24">
        <v>246.9</v>
      </c>
      <c r="CK7" s="24">
        <v>250.43</v>
      </c>
      <c r="CL7" s="24">
        <v>271.14999999999998</v>
      </c>
      <c r="CM7" s="24">
        <v>52.17</v>
      </c>
      <c r="CN7" s="24">
        <v>51.05</v>
      </c>
      <c r="CO7" s="24">
        <v>49.78</v>
      </c>
      <c r="CP7" s="24">
        <v>56.96</v>
      </c>
      <c r="CQ7" s="24">
        <v>54.43</v>
      </c>
      <c r="CR7" s="24">
        <v>54.06</v>
      </c>
      <c r="CS7" s="24">
        <v>55.26</v>
      </c>
      <c r="CT7" s="24">
        <v>54.54</v>
      </c>
      <c r="CU7" s="24">
        <v>52.9</v>
      </c>
      <c r="CV7" s="24">
        <v>52.63</v>
      </c>
      <c r="CW7" s="24">
        <v>49.87</v>
      </c>
      <c r="CX7" s="24">
        <v>93.02</v>
      </c>
      <c r="CY7" s="24">
        <v>95.45</v>
      </c>
      <c r="CZ7" s="24">
        <v>95.71</v>
      </c>
      <c r="DA7" s="24">
        <v>95.79</v>
      </c>
      <c r="DB7" s="24">
        <v>95.91</v>
      </c>
      <c r="DC7" s="24">
        <v>90.11</v>
      </c>
      <c r="DD7" s="24">
        <v>90.52</v>
      </c>
      <c r="DE7" s="24">
        <v>90.3</v>
      </c>
      <c r="DF7" s="24">
        <v>90.3</v>
      </c>
      <c r="DG7" s="24">
        <v>90.32</v>
      </c>
      <c r="DH7" s="24">
        <v>87.54</v>
      </c>
      <c r="DI7" s="24">
        <v>20.72</v>
      </c>
      <c r="DJ7" s="24">
        <v>23.12</v>
      </c>
      <c r="DK7" s="24">
        <v>25.79</v>
      </c>
      <c r="DL7" s="24">
        <v>28.25</v>
      </c>
      <c r="DM7" s="24">
        <v>30.64</v>
      </c>
      <c r="DN7" s="24">
        <v>28.19</v>
      </c>
      <c r="DO7" s="24">
        <v>24.8</v>
      </c>
      <c r="DP7" s="24">
        <v>28.12</v>
      </c>
      <c r="DQ7" s="24">
        <v>28.79</v>
      </c>
      <c r="DR7" s="24">
        <v>30.5</v>
      </c>
      <c r="DS7" s="24">
        <v>28.42</v>
      </c>
      <c r="DT7" s="24">
        <v>0</v>
      </c>
      <c r="DU7" s="24">
        <v>0</v>
      </c>
      <c r="DV7" s="24">
        <v>0</v>
      </c>
      <c r="DW7" s="24">
        <v>0</v>
      </c>
      <c r="DX7" s="24">
        <v>0</v>
      </c>
      <c r="DY7" s="24">
        <v>0</v>
      </c>
      <c r="DZ7" s="24">
        <v>0</v>
      </c>
      <c r="EA7" s="24">
        <v>0</v>
      </c>
      <c r="EB7" s="24">
        <v>0</v>
      </c>
      <c r="EC7" s="24">
        <v>0</v>
      </c>
      <c r="ED7" s="24">
        <v>0.08</v>
      </c>
      <c r="EE7" s="24">
        <v>0</v>
      </c>
      <c r="EF7" s="24">
        <v>0</v>
      </c>
      <c r="EG7" s="24">
        <v>0</v>
      </c>
      <c r="EH7" s="24">
        <v>0</v>
      </c>
      <c r="EI7" s="24">
        <v>0</v>
      </c>
      <c r="EJ7" s="24">
        <v>0.02</v>
      </c>
      <c r="EK7" s="24">
        <v>0.02</v>
      </c>
      <c r="EL7" s="24">
        <v>0.01</v>
      </c>
      <c r="EM7" s="24">
        <v>0.01</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110</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根澤　のぞみ</cp:lastModifiedBy>
  <cp:lastPrinted>2025-01-30T03:50:31Z</cp:lastPrinted>
  <dcterms:created xsi:type="dcterms:W3CDTF">2025-01-24T07:15:19Z</dcterms:created>
  <dcterms:modified xsi:type="dcterms:W3CDTF">2025-02-14T04:11:55Z</dcterms:modified>
  <cp:category/>
</cp:coreProperties>
</file>