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310上下水道課\啓フォルダ\019経営戦略（下水・浄化槽・農集）\調査\経営比較分析表\R6\"/>
    </mc:Choice>
  </mc:AlternateContent>
  <xr:revisionPtr revIDLastSave="0" documentId="13_ncr:1_{D27E4836-472A-4B8D-8FDE-A53275D8DF88}" xr6:coauthVersionLast="45" xr6:coauthVersionMax="45" xr10:uidLastSave="{00000000-0000-0000-0000-000000000000}"/>
  <workbookProtection workbookAlgorithmName="SHA-512" workbookHashValue="x/X/1xIr+td58q41AYXytiej871WrmSxKhGf17+gYw9v25zhRcPjXXId80UhKjU0/6hRtXE4zssgc9tf4BEPig==" workbookSaltValue="EhiCFw/PRY5rpiXtd6deTQ==" workbookSpinCount="100000" lockStructure="1"/>
  <bookViews>
    <workbookView xWindow="9945" yWindow="0" windowWidth="14130" windowHeight="1501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H86" i="4"/>
  <c r="E86" i="4"/>
  <c r="AL8" i="4"/>
  <c r="P8" i="4"/>
  <c r="I8" i="4"/>
</calcChain>
</file>

<file path=xl/sharedStrings.xml><?xml version="1.0" encoding="utf-8"?>
<sst xmlns="http://schemas.openxmlformats.org/spreadsheetml/2006/main" count="247" uniqueCount="119">
  <si>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</si>
  <si>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</si>
  <si>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</si>
  <si>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</si>
  <si>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</si>
  <si>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</si>
  <si>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</si>
  <si>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</si>
  <si>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</si>
  <si>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</si>
  <si>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</si>
  <si>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</si>
  <si>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</si>
  <si>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</si>
  <si>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</si>
  <si>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</si>
  <si>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</si>
  <si>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</si>
  <si>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</si>
  <si>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</si>
  <si>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</si>
  <si>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</si>
  <si>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</si>
  <si>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</si>
  <si>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</si>
  <si>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</si>
  <si>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</si>
  <si>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</si>
  <si>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</si>
  <si>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</si>
  <si>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</si>
  <si>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</si>
  <si>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</si>
  <si>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</si>
  <si>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</si>
  <si>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</si>
  <si>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</si>
  <si>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</si>
  <si>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</si>
  <si>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</si>
  <si>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</si>
  <si>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</si>
  <si>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</si>
  <si>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</si>
  <si>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</si>
  <si>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</si>
  <si>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</si>
  <si>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</si>
  <si>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</si>
  <si>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</si>
  <si>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</si>
  <si>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</si>
  <si>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</si>
  <si>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</si>
  <si>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</si>
  <si>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</si>
  <si>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</si>
  <si>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</si>
  <si>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</si>
  <si>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</si>
  <si>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</si>
  <si>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</si>
  <si>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</si>
  <si>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</si>
  <si>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</si>
  <si>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</si>
  <si>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</si>
  <si>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</si>
  <si>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</si>
  <si>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</si>
  <si>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</si>
  <si>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</si>
  <si>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</si>
  <si>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</si>
  <si>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</si>
  <si>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</si>
  <si>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</si>
  <si>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</si>
  <si>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</si>
  <si>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</si>
  <si>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</si>
  <si>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</si>
  <si>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</si>
  <si>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</si>
  <si>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</si>
  <si>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</si>
  <si>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</si>
  <si>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</si>
  <si>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</si>
  <si>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</si>
  <si>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</si>
  <si>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</si>
  <si>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</si>
  <si>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</si>
  <si>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</si>
  <si>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</si>
  <si>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</si>
  <si>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</si>
  <si>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</si>
  <si>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</si>
  <si>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</si>
  <si>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</si>
  <si>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</si>
  <si>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</si>
  <si>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</si>
  <si>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</si>
  <si>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</si>
  <si>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</si>
  <si>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</si>
  <si>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</si>
  <si>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</si>
  <si>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</si>
  <si>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</si>
  <si>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</si>
  <si>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</si>
  <si>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</si>
  <si>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現在稼働している合併処理浄化槽のうち、古いものでは設置後20年以上を経過しており、経年劣化等による故障や不具合が発生、修繕が増えてきている。今後も修繕や再設置が増えてくると考えられ、施設維持管理経費は増加傾向にある。</t>
    <rPh sb="32" eb="34">
      <t>イジョウ</t>
    </rPh>
    <rPh sb="98" eb="100">
      <t>ケイヒ</t>
    </rPh>
    <rPh sb="103" eb="105">
      <t>ケイコウ</t>
    </rPh>
    <phoneticPr fontId="4"/>
  </si>
  <si>
    <t>　令和５年度末時点では法非適用で事業運営していた。
　収益的収支比率については前年比11.53ポイント減と大幅に減少しているが、これは人口減少により使用料減少と、施設の経年劣化による維持経費や地方債元金償還額の増加が主な要因である。
　経営面については汚水処理原価は前年比29.81ポイント増加しており類似団体より多少高くなっているが、経費回収率も類似団体より高くなっており、概ね適切な料金設定であると考えられる。</t>
    <rPh sb="51" eb="52">
      <t>ゲン</t>
    </rPh>
    <rPh sb="53" eb="55">
      <t>オオハバ</t>
    </rPh>
    <rPh sb="56" eb="58">
      <t>ゲンショウ</t>
    </rPh>
    <rPh sb="67" eb="69">
      <t>ジンコウ</t>
    </rPh>
    <rPh sb="69" eb="71">
      <t>ゲンショウ</t>
    </rPh>
    <rPh sb="74" eb="77">
      <t>シヨウリョウ</t>
    </rPh>
    <rPh sb="77" eb="79">
      <t>ゲンショウ</t>
    </rPh>
    <rPh sb="96" eb="99">
      <t>チホウサイ</t>
    </rPh>
    <rPh sb="99" eb="101">
      <t>ガンキン</t>
    </rPh>
    <rPh sb="101" eb="103">
      <t>ショウカン</t>
    </rPh>
    <rPh sb="103" eb="104">
      <t>ガク</t>
    </rPh>
    <rPh sb="105" eb="107">
      <t>ゾウカ</t>
    </rPh>
    <rPh sb="108" eb="109">
      <t>オモ</t>
    </rPh>
    <rPh sb="110" eb="112">
      <t>ヨウイン</t>
    </rPh>
    <rPh sb="118" eb="120">
      <t>ケイエイ</t>
    </rPh>
    <rPh sb="120" eb="121">
      <t>メン</t>
    </rPh>
    <rPh sb="126" eb="128">
      <t>オスイ</t>
    </rPh>
    <rPh sb="128" eb="130">
      <t>ショリ</t>
    </rPh>
    <rPh sb="130" eb="132">
      <t>ゲンカ</t>
    </rPh>
    <rPh sb="133" eb="136">
      <t>ゼンネンヒ</t>
    </rPh>
    <rPh sb="145" eb="147">
      <t>ゾウカ</t>
    </rPh>
    <rPh sb="151" eb="153">
      <t>ルイジ</t>
    </rPh>
    <rPh sb="153" eb="155">
      <t>ダンタイ</t>
    </rPh>
    <rPh sb="157" eb="159">
      <t>タショウ</t>
    </rPh>
    <rPh sb="159" eb="160">
      <t>タカ</t>
    </rPh>
    <rPh sb="172" eb="173">
      <t>リツ</t>
    </rPh>
    <rPh sb="188" eb="189">
      <t>オオム</t>
    </rPh>
    <rPh sb="190" eb="192">
      <t>テキセツ</t>
    </rPh>
    <rPh sb="193" eb="195">
      <t>リョウキン</t>
    </rPh>
    <rPh sb="195" eb="197">
      <t>セッテイ</t>
    </rPh>
    <rPh sb="201" eb="202">
      <t>カンガ</t>
    </rPh>
    <phoneticPr fontId="4"/>
  </si>
  <si>
    <t>　本町は、下水道と農業集落排水の区域外の地域が多く、浄化槽設置事業を推進し全町で８割程度の水洗化率となっている。
　今後も水洗化を推進し、補助事業の活用などにより導入経費を節減しながら、水洗化率の向上を図る。また、経営基盤の強化と財政マネジメントの向上により適切に取り組むため、令和６年度からの公営企業会計への移行している。</t>
    <rPh sb="143" eb="144">
      <t>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</si>
</sst>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C9-4DE5-B614-CBCE957412E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AC9-4DE5-B614-CBCE957412E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85.1</c:v>
                </c:pt>
                <c:pt idx="1">
                  <c:v>84.43</c:v>
                </c:pt>
                <c:pt idx="2">
                  <c:v>83.21</c:v>
                </c:pt>
                <c:pt idx="3">
                  <c:v>86.85</c:v>
                </c:pt>
                <c:pt idx="4">
                  <c:v>75.319999999999993</c:v>
                </c:pt>
              </c:numCache>
            </c:numRef>
          </c:val>
          <c:extLst>
            <c:ext xmlns:c16="http://schemas.microsoft.com/office/drawing/2014/chart" uri="{C3380CC4-5D6E-409C-BE32-E72D297353CC}">
              <c16:uniqueId val="{00000000-56F8-42CB-B033-F9078A3347F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F8-42CB-B033-F9078A3347F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875-45B1-9DD0-85E180BB5D6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875-45B1-9DD0-85E180BB5D6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8E0-4F49-82CD-47548B3DB95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8E0-4F49-82CD-47548B3DB95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084-4D74-B262-301544615B7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84-4D74-B262-301544615B7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6E-46B9-9EBB-328841037BC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6E-46B9-9EBB-328841037BC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751.34</c:v>
                </c:pt>
                <c:pt idx="1">
                  <c:v>753.61</c:v>
                </c:pt>
                <c:pt idx="2">
                  <c:v>809.7</c:v>
                </c:pt>
                <c:pt idx="3">
                  <c:v>790.54</c:v>
                </c:pt>
                <c:pt idx="4">
                  <c:v>892.66</c:v>
                </c:pt>
              </c:numCache>
            </c:numRef>
          </c:val>
          <c:extLst>
            <c:ext xmlns:c16="http://schemas.microsoft.com/office/drawing/2014/chart" uri="{C3380CC4-5D6E-409C-BE32-E72D297353CC}">
              <c16:uniqueId val="{00000000-151F-4BC6-94D1-92F1790655A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270.57</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151F-4BC6-94D1-92F1790655A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85.14</c:v>
                </c:pt>
                <c:pt idx="1">
                  <c:v>84.47</c:v>
                </c:pt>
                <c:pt idx="2">
                  <c:v>83.34</c:v>
                </c:pt>
                <c:pt idx="3">
                  <c:v>86.91</c:v>
                </c:pt>
                <c:pt idx="4">
                  <c:v>75.36</c:v>
                </c:pt>
              </c:numCache>
            </c:numRef>
          </c:val>
          <c:extLst>
            <c:ext xmlns:c16="http://schemas.microsoft.com/office/drawing/2014/chart" uri="{C3380CC4-5D6E-409C-BE32-E72D297353CC}">
              <c16:uniqueId val="{00000000-ED4E-4EE9-B7D6-EF723018731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62.5</c:v>
                </c:pt>
                <c:pt idx="1">
                  <c:v>60.59</c:v>
                </c:pt>
                <c:pt idx="2">
                  <c:v>60</c:v>
                </c:pt>
                <c:pt idx="3">
                  <c:v>59.01</c:v>
                </c:pt>
                <c:pt idx="4">
                  <c:v>56.06</c:v>
                </c:pt>
              </c:numCache>
            </c:numRef>
          </c:val>
          <c:smooth val="0"/>
          <c:extLst>
            <c:ext xmlns:c16="http://schemas.microsoft.com/office/drawing/2014/chart" uri="{C3380CC4-5D6E-409C-BE32-E72D297353CC}">
              <c16:uniqueId val="{00000001-ED4E-4EE9-B7D6-EF723018731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378.54</c:v>
                </c:pt>
                <c:pt idx="1">
                  <c:v>348.93</c:v>
                </c:pt>
                <c:pt idx="2">
                  <c:v>359.2</c:v>
                </c:pt>
                <c:pt idx="3">
                  <c:v>351.89</c:v>
                </c:pt>
                <c:pt idx="4">
                  <c:v>381.7</c:v>
                </c:pt>
              </c:numCache>
            </c:numRef>
          </c:val>
          <c:extLst>
            <c:ext xmlns:c16="http://schemas.microsoft.com/office/drawing/2014/chart" uri="{C3380CC4-5D6E-409C-BE32-E72D297353CC}">
              <c16:uniqueId val="{00000000-AE08-4A8F-B3CC-7BF8805BD07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269.33</c:v>
                </c:pt>
                <c:pt idx="1">
                  <c:v>280.23</c:v>
                </c:pt>
                <c:pt idx="2">
                  <c:v>282.70999999999998</c:v>
                </c:pt>
                <c:pt idx="3">
                  <c:v>291.82</c:v>
                </c:pt>
                <c:pt idx="4">
                  <c:v>304.36</c:v>
                </c:pt>
              </c:numCache>
            </c:numRef>
          </c:val>
          <c:smooth val="0"/>
          <c:extLst>
            <c:ext xmlns:c16="http://schemas.microsoft.com/office/drawing/2014/chart" uri="{C3380CC4-5D6E-409C-BE32-E72D297353CC}">
              <c16:uniqueId val="{00000001-AE08-4A8F-B3CC-7BF8805BD07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55.56</c:v>
                </c:pt>
                <c:pt idx="1">
                  <c:v>55.56</c:v>
                </c:pt>
                <c:pt idx="2">
                  <c:v>55.56</c:v>
                </c:pt>
                <c:pt idx="3">
                  <c:v>55.56</c:v>
                </c:pt>
                <c:pt idx="4">
                  <c:v>63.33</c:v>
                </c:pt>
              </c:numCache>
            </c:numRef>
          </c:val>
          <c:extLst>
            <c:ext xmlns:c16="http://schemas.microsoft.com/office/drawing/2014/chart" uri="{C3380CC4-5D6E-409C-BE32-E72D297353CC}">
              <c16:uniqueId val="{00000000-7127-421F-BAD4-1939BD6C6CF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59.64</c:v>
                </c:pt>
                <c:pt idx="1">
                  <c:v>58.19</c:v>
                </c:pt>
                <c:pt idx="2">
                  <c:v>56.52</c:v>
                </c:pt>
                <c:pt idx="3">
                  <c:v>88.45</c:v>
                </c:pt>
                <c:pt idx="4">
                  <c:v>54.08</c:v>
                </c:pt>
              </c:numCache>
            </c:numRef>
          </c:val>
          <c:smooth val="0"/>
          <c:extLst>
            <c:ext xmlns:c16="http://schemas.microsoft.com/office/drawing/2014/chart" uri="{C3380CC4-5D6E-409C-BE32-E72D297353CC}">
              <c16:uniqueId val="{00000001-7127-421F-BAD4-1939BD6C6CF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74C-43D9-871D-AE2C784F97B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90.63</c:v>
                </c:pt>
                <c:pt idx="1">
                  <c:v>87.8</c:v>
                </c:pt>
                <c:pt idx="2">
                  <c:v>88.43</c:v>
                </c:pt>
                <c:pt idx="3">
                  <c:v>90.34</c:v>
                </c:pt>
                <c:pt idx="4">
                  <c:v>90.57</c:v>
                </c:pt>
              </c:numCache>
            </c:numRef>
          </c:val>
          <c:smooth val="0"/>
          <c:extLst>
            <c:ext xmlns:c16="http://schemas.microsoft.com/office/drawing/2014/chart" uri="{C3380CC4-5D6E-409C-BE32-E72D297353CC}">
              <c16:uniqueId val="{00000001-674C-43D9-871D-AE2C784F97B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P1" zoomScale="85" zoomScaleNormal="85"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西和賀町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5">
        <f>データ!S6</f>
        <v>4840</v>
      </c>
      <c r="AM8" s="45"/>
      <c r="AN8" s="45"/>
      <c r="AO8" s="45"/>
      <c r="AP8" s="45"/>
      <c r="AQ8" s="45"/>
      <c r="AR8" s="45"/>
      <c r="AS8" s="45"/>
      <c r="AT8" s="44">
        <f>データ!T6</f>
        <v>590.74</v>
      </c>
      <c r="AU8" s="44"/>
      <c r="AV8" s="44"/>
      <c r="AW8" s="44"/>
      <c r="AX8" s="44"/>
      <c r="AY8" s="44"/>
      <c r="AZ8" s="44"/>
      <c r="BA8" s="44"/>
      <c r="BB8" s="44">
        <f>データ!U6</f>
        <v>8.19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9.84</v>
      </c>
      <c r="Q10" s="44"/>
      <c r="R10" s="44"/>
      <c r="S10" s="44"/>
      <c r="T10" s="44"/>
      <c r="U10" s="44"/>
      <c r="V10" s="44"/>
      <c r="W10" s="44">
        <f>データ!Q6</f>
        <v>100</v>
      </c>
      <c r="X10" s="44"/>
      <c r="Y10" s="44"/>
      <c r="Z10" s="44"/>
      <c r="AA10" s="44"/>
      <c r="AB10" s="44"/>
      <c r="AC10" s="44"/>
      <c r="AD10" s="45">
        <f>データ!R6</f>
        <v>4620</v>
      </c>
      <c r="AE10" s="45"/>
      <c r="AF10" s="45"/>
      <c r="AG10" s="45"/>
      <c r="AH10" s="45"/>
      <c r="AI10" s="45"/>
      <c r="AJ10" s="45"/>
      <c r="AK10" s="2"/>
      <c r="AL10" s="45">
        <f>データ!V6</f>
        <v>470</v>
      </c>
      <c r="AM10" s="45"/>
      <c r="AN10" s="45"/>
      <c r="AO10" s="45"/>
      <c r="AP10" s="45"/>
      <c r="AQ10" s="45"/>
      <c r="AR10" s="45"/>
      <c r="AS10" s="45"/>
      <c r="AT10" s="44">
        <f>データ!W6</f>
        <v>588.5</v>
      </c>
      <c r="AU10" s="44"/>
      <c r="AV10" s="44"/>
      <c r="AW10" s="44"/>
      <c r="AX10" s="44"/>
      <c r="AY10" s="44"/>
      <c r="AZ10" s="44"/>
      <c r="BA10" s="44"/>
      <c r="BB10" s="44">
        <f>データ!X6</f>
        <v>0.8</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118</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43</v>
      </c>
      <c r="N86" s="12" t="s">
        <v>43</v>
      </c>
      <c r="O86" s="12" t="str">
        <f>データ!EO6</f>
        <v>【-】</v>
      </c>
    </row>
  </sheetData>
  <sheetProtection algorithmName="SHA-512" hashValue="O5ZW8toiuw2ea4YVpcKKm0mkKpENfIHPpVvxjvIeugPObtvCWXEKpEeC084PP8h41Ao08UpXOVCMewuYVt6K8A==" saltValue="52Ti4jCYysMWcmY3AY0Co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33669</v>
      </c>
      <c r="D6" s="19">
        <f t="shared" si="3"/>
        <v>47</v>
      </c>
      <c r="E6" s="19">
        <f t="shared" si="3"/>
        <v>18</v>
      </c>
      <c r="F6" s="19">
        <f t="shared" si="3"/>
        <v>0</v>
      </c>
      <c r="G6" s="19">
        <f t="shared" si="3"/>
        <v>0</v>
      </c>
      <c r="H6" s="19" t="str">
        <f t="shared" si="3"/>
        <v>岩手県　西和賀町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9.84</v>
      </c>
      <c r="Q6" s="20">
        <f t="shared" si="3"/>
        <v>100</v>
      </c>
      <c r="R6" s="20">
        <f t="shared" si="3"/>
        <v>4620</v>
      </c>
      <c r="S6" s="20">
        <f t="shared" si="3"/>
        <v>4840</v>
      </c>
      <c r="T6" s="20">
        <f t="shared" si="3"/>
        <v>590.74</v>
      </c>
      <c r="U6" s="20">
        <f t="shared" si="3"/>
        <v>8.19</v>
      </c>
      <c r="V6" s="20">
        <f t="shared" si="3"/>
        <v>470</v>
      </c>
      <c r="W6" s="20">
        <f t="shared" si="3"/>
        <v>588.5</v>
      </c>
      <c r="X6" s="20">
        <f t="shared" si="3"/>
        <v>0.8</v>
      </c>
      <c r="Y6" s="21">
        <f>IF(Y7="",NA(),Y7)</f>
        <v>85.1</v>
      </c>
      <c r="Z6" s="21">
        <f t="shared" ref="Z6:AH6" si="4">IF(Z7="",NA(),Z7)</f>
        <v>84.43</v>
      </c>
      <c r="AA6" s="21">
        <f t="shared" si="4"/>
        <v>83.21</v>
      </c>
      <c r="AB6" s="21">
        <f t="shared" si="4"/>
        <v>86.85</v>
      </c>
      <c r="AC6" s="21">
        <f t="shared" si="4"/>
        <v>75.319999999999993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751.34</v>
      </c>
      <c r="BG6" s="21">
        <f t="shared" ref="BG6:BO6" si="7">IF(BG7="",NA(),BG7)</f>
        <v>753.61</v>
      </c>
      <c r="BH6" s="21">
        <f t="shared" si="7"/>
        <v>809.7</v>
      </c>
      <c r="BI6" s="21">
        <f t="shared" si="7"/>
        <v>790.54</v>
      </c>
      <c r="BJ6" s="21">
        <f t="shared" si="7"/>
        <v>892.66</v>
      </c>
      <c r="BK6" s="21">
        <f t="shared" si="7"/>
        <v>270.57</v>
      </c>
      <c r="BL6" s="21">
        <f t="shared" si="7"/>
        <v>294.27</v>
      </c>
      <c r="BM6" s="21">
        <f t="shared" si="7"/>
        <v>294.08999999999997</v>
      </c>
      <c r="BN6" s="21">
        <f t="shared" si="7"/>
        <v>294.08999999999997</v>
      </c>
      <c r="BO6" s="21">
        <f t="shared" si="7"/>
        <v>338.47</v>
      </c>
      <c r="BP6" s="20" t="str">
        <f>IF(BP7="","",IF(BP7="-","【-】","【"&amp;SUBSTITUTE(TEXT(BP7,"#,##0.00"),"-","△")&amp;"】"))</f>
        <v>【349.83】</v>
      </c>
      <c r="BQ6" s="21">
        <f>IF(BQ7="",NA(),BQ7)</f>
        <v>85.14</v>
      </c>
      <c r="BR6" s="21">
        <f t="shared" ref="BR6:BZ6" si="8">IF(BR7="",NA(),BR7)</f>
        <v>84.47</v>
      </c>
      <c r="BS6" s="21">
        <f t="shared" si="8"/>
        <v>83.34</v>
      </c>
      <c r="BT6" s="21">
        <f t="shared" si="8"/>
        <v>86.91</v>
      </c>
      <c r="BU6" s="21">
        <f t="shared" si="8"/>
        <v>75.36</v>
      </c>
      <c r="BV6" s="21">
        <f t="shared" si="8"/>
        <v>62.5</v>
      </c>
      <c r="BW6" s="21">
        <f t="shared" si="8"/>
        <v>60.59</v>
      </c>
      <c r="BX6" s="21">
        <f t="shared" si="8"/>
        <v>60</v>
      </c>
      <c r="BY6" s="21">
        <f t="shared" si="8"/>
        <v>59.01</v>
      </c>
      <c r="BZ6" s="21">
        <f t="shared" si="8"/>
        <v>56.06</v>
      </c>
      <c r="CA6" s="20" t="str">
        <f>IF(CA7="","",IF(CA7="-","【-】","【"&amp;SUBSTITUTE(TEXT(CA7,"#,##0.00"),"-","△")&amp;"】"))</f>
        <v>【53.65】</v>
      </c>
      <c r="CB6" s="21">
        <f>IF(CB7="",NA(),CB7)</f>
        <v>378.54</v>
      </c>
      <c r="CC6" s="21">
        <f t="shared" ref="CC6:CK6" si="9">IF(CC7="",NA(),CC7)</f>
        <v>348.93</v>
      </c>
      <c r="CD6" s="21">
        <f t="shared" si="9"/>
        <v>359.2</v>
      </c>
      <c r="CE6" s="21">
        <f t="shared" si="9"/>
        <v>351.89</v>
      </c>
      <c r="CF6" s="21">
        <f t="shared" si="9"/>
        <v>381.7</v>
      </c>
      <c r="CG6" s="21">
        <f t="shared" si="9"/>
        <v>269.33</v>
      </c>
      <c r="CH6" s="21">
        <f t="shared" si="9"/>
        <v>280.23</v>
      </c>
      <c r="CI6" s="21">
        <f t="shared" si="9"/>
        <v>282.70999999999998</v>
      </c>
      <c r="CJ6" s="21">
        <f t="shared" si="9"/>
        <v>291.82</v>
      </c>
      <c r="CK6" s="21">
        <f t="shared" si="9"/>
        <v>304.36</v>
      </c>
      <c r="CL6" s="20" t="str">
        <f>IF(CL7="","",IF(CL7="-","【-】","【"&amp;SUBSTITUTE(TEXT(CL7,"#,##0.00"),"-","△")&amp;"】"))</f>
        <v>【307.86】</v>
      </c>
      <c r="CM6" s="21">
        <f>IF(CM7="",NA(),CM7)</f>
        <v>55.56</v>
      </c>
      <c r="CN6" s="21">
        <f t="shared" ref="CN6:CV6" si="10">IF(CN7="",NA(),CN7)</f>
        <v>55.56</v>
      </c>
      <c r="CO6" s="21">
        <f t="shared" si="10"/>
        <v>55.56</v>
      </c>
      <c r="CP6" s="21">
        <f t="shared" si="10"/>
        <v>55.56</v>
      </c>
      <c r="CQ6" s="21">
        <f t="shared" si="10"/>
        <v>63.33</v>
      </c>
      <c r="CR6" s="21">
        <f t="shared" si="10"/>
        <v>59.64</v>
      </c>
      <c r="CS6" s="21">
        <f t="shared" si="10"/>
        <v>58.19</v>
      </c>
      <c r="CT6" s="21">
        <f t="shared" si="10"/>
        <v>56.52</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90.63</v>
      </c>
      <c r="DD6" s="21">
        <f t="shared" si="11"/>
        <v>87.8</v>
      </c>
      <c r="DE6" s="21">
        <f t="shared" si="11"/>
        <v>88.43</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33669</v>
      </c>
      <c r="D7" s="23">
        <v>47</v>
      </c>
      <c r="E7" s="23">
        <v>18</v>
      </c>
      <c r="F7" s="23">
        <v>0</v>
      </c>
      <c r="G7" s="23">
        <v>0</v>
      </c>
      <c r="H7" s="23" t="s">
        <v>97</v>
      </c>
      <c r="I7" s="23" t="s">
        <v>98</v>
      </c>
      <c r="J7" s="23" t="s">
        <v>99</v>
      </c>
      <c r="K7" s="23" t="s">
        <v>100</v>
      </c>
      <c r="L7" s="23" t="s">
        <v>101</v>
      </c>
      <c r="M7" s="23" t="s">
        <v>102</v>
      </c>
      <c r="N7" s="24" t="s">
        <v>103</v>
      </c>
      <c r="O7" s="24" t="s">
        <v>104</v>
      </c>
      <c r="P7" s="24">
        <v>9.84</v>
      </c>
      <c r="Q7" s="24">
        <v>100</v>
      </c>
      <c r="R7" s="24">
        <v>4620</v>
      </c>
      <c r="S7" s="24">
        <v>4840</v>
      </c>
      <c r="T7" s="24">
        <v>590.74</v>
      </c>
      <c r="U7" s="24">
        <v>8.19</v>
      </c>
      <c r="V7" s="24">
        <v>470</v>
      </c>
      <c r="W7" s="24">
        <v>588.5</v>
      </c>
      <c r="X7" s="24">
        <v>0.8</v>
      </c>
      <c r="Y7" s="24">
        <v>85.1</v>
      </c>
      <c r="Z7" s="24">
        <v>84.43</v>
      </c>
      <c r="AA7" s="24">
        <v>83.21</v>
      </c>
      <c r="AB7" s="24">
        <v>86.85</v>
      </c>
      <c r="AC7" s="24">
        <v>75.319999999999993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751.34</v>
      </c>
      <c r="BG7" s="24">
        <v>753.61</v>
      </c>
      <c r="BH7" s="24">
        <v>809.7</v>
      </c>
      <c r="BI7" s="24">
        <v>790.54</v>
      </c>
      <c r="BJ7" s="24">
        <v>892.66</v>
      </c>
      <c r="BK7" s="24">
        <v>270.57</v>
      </c>
      <c r="BL7" s="24">
        <v>294.27</v>
      </c>
      <c r="BM7" s="24">
        <v>294.08999999999997</v>
      </c>
      <c r="BN7" s="24">
        <v>294.08999999999997</v>
      </c>
      <c r="BO7" s="24">
        <v>338.47</v>
      </c>
      <c r="BP7" s="24">
        <v>349.83</v>
      </c>
      <c r="BQ7" s="24">
        <v>85.14</v>
      </c>
      <c r="BR7" s="24">
        <v>84.47</v>
      </c>
      <c r="BS7" s="24">
        <v>83.34</v>
      </c>
      <c r="BT7" s="24">
        <v>86.91</v>
      </c>
      <c r="BU7" s="24">
        <v>75.36</v>
      </c>
      <c r="BV7" s="24">
        <v>62.5</v>
      </c>
      <c r="BW7" s="24">
        <v>60.59</v>
      </c>
      <c r="BX7" s="24">
        <v>60</v>
      </c>
      <c r="BY7" s="24">
        <v>59.01</v>
      </c>
      <c r="BZ7" s="24">
        <v>56.06</v>
      </c>
      <c r="CA7" s="24">
        <v>53.65</v>
      </c>
      <c r="CB7" s="24">
        <v>378.54</v>
      </c>
      <c r="CC7" s="24">
        <v>348.93</v>
      </c>
      <c r="CD7" s="24">
        <v>359.2</v>
      </c>
      <c r="CE7" s="24">
        <v>351.89</v>
      </c>
      <c r="CF7" s="24">
        <v>381.7</v>
      </c>
      <c r="CG7" s="24">
        <v>269.33</v>
      </c>
      <c r="CH7" s="24">
        <v>280.23</v>
      </c>
      <c r="CI7" s="24">
        <v>282.70999999999998</v>
      </c>
      <c r="CJ7" s="24">
        <v>291.82</v>
      </c>
      <c r="CK7" s="24">
        <v>304.36</v>
      </c>
      <c r="CL7" s="24">
        <v>307.86</v>
      </c>
      <c r="CM7" s="24">
        <v>55.56</v>
      </c>
      <c r="CN7" s="24">
        <v>55.56</v>
      </c>
      <c r="CO7" s="24">
        <v>55.56</v>
      </c>
      <c r="CP7" s="24">
        <v>55.56</v>
      </c>
      <c r="CQ7" s="24">
        <v>63.33</v>
      </c>
      <c r="CR7" s="24">
        <v>59.64</v>
      </c>
      <c r="CS7" s="24">
        <v>58.19</v>
      </c>
      <c r="CT7" s="24">
        <v>56.52</v>
      </c>
      <c r="CU7" s="24">
        <v>88.45</v>
      </c>
      <c r="CV7" s="24">
        <v>54.08</v>
      </c>
      <c r="CW7" s="24">
        <v>54.61</v>
      </c>
      <c r="CX7" s="24">
        <v>100</v>
      </c>
      <c r="CY7" s="24">
        <v>100</v>
      </c>
      <c r="CZ7" s="24">
        <v>100</v>
      </c>
      <c r="DA7" s="24">
        <v>100</v>
      </c>
      <c r="DB7" s="24">
        <v>100</v>
      </c>
      <c r="DC7" s="24">
        <v>90.63</v>
      </c>
      <c r="DD7" s="24">
        <v>87.8</v>
      </c>
      <c r="DE7" s="24">
        <v>88.43</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114</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寛</cp:lastModifiedBy>
  <dcterms:created xsi:type="dcterms:W3CDTF">2025-01-24T07:39:49Z</dcterms:created>
  <dcterms:modified xsi:type="dcterms:W3CDTF">2025-02-14T07:38:59Z</dcterms:modified>
  <cp:category/>
</cp:coreProperties>
</file>