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172.23.88.239\310上下水道課\啓フォルダ\019経営戦略（下水・浄化槽・農集）\調査\経営比較分析表\R6\"/>
    </mc:Choice>
  </mc:AlternateContent>
  <xr:revisionPtr revIDLastSave="0" documentId="13_ncr:1_{844E0E34-D03F-4F98-AEB4-528C76D458F9}" xr6:coauthVersionLast="45" xr6:coauthVersionMax="45" xr10:uidLastSave="{00000000-0000-0000-0000-000000000000}"/>
  <workbookProtection workbookAlgorithmName="SHA-512" workbookHashValue="5RxnJdWvlxORC7wvOBW9npB6KgygfHp86FlT8bRDj/ups8oQVAluDBbibPOGauOnLJ3e0UnGRJ0I6hchDWrQag==" workbookSaltValue="SpVsLTlu69MVBdP5epJB2g==" workbookSpinCount="100000" lockStructure="1"/>
  <bookViews>
    <workbookView xWindow="45" yWindow="1800" windowWidth="14130" windowHeight="1383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AL8" i="4" s="1"/>
  <c r="R6" i="5"/>
  <c r="Q6" i="5"/>
  <c r="W10" i="4" s="1"/>
  <c r="P6" i="5"/>
  <c r="P10" i="4" s="1"/>
  <c r="O6" i="5"/>
  <c r="I10" i="4" s="1"/>
  <c r="N6" i="5"/>
  <c r="M6" i="5"/>
  <c r="L6" i="5"/>
  <c r="W8" i="4" s="1"/>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K86" i="4"/>
  <c r="J86" i="4"/>
  <c r="E86" i="4"/>
  <c r="AD10" i="4"/>
  <c r="B10" i="4"/>
  <c r="AD8" i="4"/>
  <c r="B8" i="4"/>
</calcChain>
</file>

<file path=xl/sharedStrings.xml><?xml version="1.0" encoding="utf-8"?>
<sst xmlns="http://schemas.openxmlformats.org/spreadsheetml/2006/main" count="236" uniqueCount="120">
  <si>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</si>
  <si>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</si>
  <si>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</si>
  <si>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</si>
  <si>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</si>
  <si>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</si>
  <si>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</si>
  <si>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</si>
  <si>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</si>
  <si>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</si>
  <si>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</si>
  <si>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</si>
  <si>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</si>
  <si>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</si>
  <si>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</si>
  <si>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</si>
  <si>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</si>
  <si>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</si>
  <si>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</si>
  <si>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</si>
  <si>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</si>
  <si>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</si>
  <si>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</si>
  <si>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</si>
  <si>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</si>
  <si>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</si>
  <si>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</si>
  <si>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</si>
  <si>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</si>
  <si>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</si>
  <si>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</si>
  <si>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</si>
  <si>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</si>
  <si>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</si>
  <si>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</si>
  <si>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</si>
  <si>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</si>
  <si>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</si>
  <si>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</si>
  <si>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</si>
  <si>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</si>
  <si>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</si>
  <si>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</si>
  <si>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</si>
  <si>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</si>
  <si>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</si>
  <si>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</si>
  <si>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</si>
  <si>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</si>
  <si>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</si>
  <si>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</si>
  <si>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</si>
  <si>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</si>
  <si>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</si>
  <si>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</si>
  <si>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</si>
  <si>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</si>
  <si>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</si>
  <si>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</si>
  <si>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</si>
  <si>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</si>
  <si>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</si>
  <si>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</si>
  <si>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</si>
  <si>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</si>
  <si>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</si>
  <si>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</si>
  <si>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</si>
  <si>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</si>
  <si>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</si>
  <si>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</si>
  <si>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</si>
  <si>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</si>
  <si>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</si>
  <si>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</si>
  <si>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</si>
  <si>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</si>
  <si>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</si>
  <si>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</si>
  <si>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</si>
  <si>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</si>
  <si>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</si>
  <si>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</si>
  <si>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</si>
  <si>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</si>
  <si>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</si>
  <si>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</si>
  <si>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</si>
  <si>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</si>
  <si>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</si>
  <si>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</si>
  <si>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</si>
  <si>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</si>
  <si>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</si>
  <si>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</si>
  <si>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</si>
  <si>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</si>
  <si>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</si>
  <si>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</si>
  <si>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</si>
  <si>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</si>
  <si>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</si>
  <si>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</si>
  <si>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</si>
  <si>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</si>
  <si>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</si>
  <si>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</si>
  <si>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</si>
  <si>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</si>
  <si>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</si>
  <si>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</si>
  <si>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</si>
  <si>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</si>
  <si>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</si>
  <si>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</si>
  <si>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</si>
  <si>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</si>
  <si>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平成15年度に旧湯田町と旧沢内村それぞれが下水道を供用開始し、平成17年11月の合併により西和賀町となり布設延長約56㎞、2個所の処理施設、59箇所のマンホールポンプを維持している。
　供用開始20年を超え、湯田及び沢内浄化センター内の設備機械、マンホールポンプ及び制御・通信機器等の経年劣化による故障や不具合が頻発し、修繕費等の施設維持管理経費が増加傾向にある。令和5～6年度にかけて公共下水道ストックマネジメント計画を策定し、計画的な施設設備の維持更新に努めるとともに、費用の平準化を図り、安定的事業運営を目指すものとする。</t>
    <rPh sb="102" eb="103">
      <t>コ</t>
    </rPh>
    <rPh sb="105" eb="107">
      <t>ユダ</t>
    </rPh>
    <rPh sb="107" eb="108">
      <t>オヨ</t>
    </rPh>
    <rPh sb="109" eb="111">
      <t>サワウチ</t>
    </rPh>
    <rPh sb="139" eb="141">
      <t>キキ</t>
    </rPh>
    <rPh sb="141" eb="142">
      <t>ナド</t>
    </rPh>
    <rPh sb="161" eb="164">
      <t>シュウゼンヒ</t>
    </rPh>
    <rPh sb="164" eb="165">
      <t>ナド</t>
    </rPh>
    <rPh sb="172" eb="174">
      <t>ケイヒ</t>
    </rPh>
    <rPh sb="183" eb="185">
      <t>レイワ</t>
    </rPh>
    <rPh sb="188" eb="190">
      <t>ネンド</t>
    </rPh>
    <rPh sb="194" eb="196">
      <t>コウキョウ</t>
    </rPh>
    <rPh sb="196" eb="199">
      <t>ゲスイドウ</t>
    </rPh>
    <rPh sb="209" eb="211">
      <t>ケイカク</t>
    </rPh>
    <rPh sb="212" eb="214">
      <t>サクテイ</t>
    </rPh>
    <rPh sb="216" eb="219">
      <t>ケイカクテキ</t>
    </rPh>
    <rPh sb="220" eb="222">
      <t>シセツ</t>
    </rPh>
    <rPh sb="222" eb="224">
      <t>セツビ</t>
    </rPh>
    <rPh sb="225" eb="227">
      <t>イジ</t>
    </rPh>
    <rPh sb="227" eb="229">
      <t>コウシン</t>
    </rPh>
    <rPh sb="230" eb="231">
      <t>ツト</t>
    </rPh>
    <rPh sb="238" eb="240">
      <t>ヒヨウ</t>
    </rPh>
    <rPh sb="241" eb="244">
      <t>ヘイジュンカ</t>
    </rPh>
    <rPh sb="245" eb="246">
      <t>ハカ</t>
    </rPh>
    <rPh sb="248" eb="251">
      <t>アンテイテキ</t>
    </rPh>
    <rPh sb="251" eb="253">
      <t>ジギョウ</t>
    </rPh>
    <rPh sb="253" eb="255">
      <t>ウンエイ</t>
    </rPh>
    <rPh sb="256" eb="258">
      <t>メザ</t>
    </rPh>
    <phoneticPr fontId="4"/>
  </si>
  <si>
    <t>　本町は、高齢化率と人口減少率が県内で最も高い状況である。昨今の物価高騰による光熱水費の増額だけでなく、広大な面積に伴う管路の総延長とマンホールポンプ設置個所の多さにより建設改良費が嵩み、積雪寒冷地のため他地域に比べ電気系設備の劣化が早く、修繕にかかる経費が大きくなっている。
　今後、施設の老朽化に伴う維持管理経費が増加することが予想されることから、令和5～6年度にかけて公共下水道ストックマネジメント計画を策定し、施設維持のための計画的な支出額を想定し、平準化を図らなければならない。
  また、令和６年度から法適用化して企業会計を導入していることから、経営基盤の強化に適切に取り組むため、早急に料金改定に着手する必要がある。</t>
    <rPh sb="29" eb="31">
      <t>サッコン</t>
    </rPh>
    <rPh sb="32" eb="34">
      <t>ブッカ</t>
    </rPh>
    <rPh sb="34" eb="36">
      <t>コウトウ</t>
    </rPh>
    <rPh sb="39" eb="43">
      <t>コウネツスイヒ</t>
    </rPh>
    <rPh sb="44" eb="46">
      <t>ゾウガク</t>
    </rPh>
    <rPh sb="52" eb="54">
      <t>コウダイ</t>
    </rPh>
    <rPh sb="55" eb="57">
      <t>メンセキ</t>
    </rPh>
    <rPh sb="80" eb="81">
      <t>オオ</t>
    </rPh>
    <rPh sb="85" eb="90">
      <t>ケンセツカイリョウヒ</t>
    </rPh>
    <rPh sb="91" eb="92">
      <t>カサ</t>
    </rPh>
    <rPh sb="156" eb="158">
      <t>ケイヒ</t>
    </rPh>
    <rPh sb="209" eb="211">
      <t>シセツ</t>
    </rPh>
    <rPh sb="211" eb="213">
      <t>イジ</t>
    </rPh>
    <rPh sb="233" eb="234">
      <t>ハカ</t>
    </rPh>
    <rPh sb="250" eb="252">
      <t>レイワ</t>
    </rPh>
    <rPh sb="253" eb="255">
      <t>ネンド</t>
    </rPh>
    <rPh sb="257" eb="258">
      <t>ホウ</t>
    </rPh>
    <rPh sb="258" eb="261">
      <t>テキヨウカ</t>
    </rPh>
    <rPh sb="263" eb="265">
      <t>キギョウ</t>
    </rPh>
    <rPh sb="265" eb="267">
      <t>カイケイ</t>
    </rPh>
    <rPh sb="268" eb="270">
      <t>ドウニュウ</t>
    </rPh>
    <rPh sb="297" eb="299">
      <t>ソウキュウ</t>
    </rPh>
    <rPh sb="300" eb="302">
      <t>リョウキン</t>
    </rPh>
    <rPh sb="302" eb="304">
      <t>カイテイ</t>
    </rPh>
    <rPh sb="305" eb="307">
      <t>チャクシュ</t>
    </rPh>
    <rPh sb="309" eb="311">
      <t>ヒツヨウ</t>
    </rPh>
    <phoneticPr fontId="15"/>
  </si>
  <si>
    <t>　令和５年度末時点では法非適用で事業運営していた。ここ数年水洗化率は継続して上がっており、これは新規下水道加入によるものである。一方、類似団体平均と比較して水洗化率は上回っているが施設利用率が下回っている。これは人口減による排水区域内人口が減少しており、有収水量の減少が想定され、下水道使用料収入が減少し続けている。また、処理区域面積が広大なことから建設改良費が嵩み、汚水処理原価は類似団体と比較して３倍以上の開きがある。
　収益的収支率は前年比11.67ポイント増と改善しているが、これは収益的収支における一般会計繰入金が増額になったことと営業費用及び地方債利息が減額になったことが大きな要因である。
　下水道事業供用開始以降下水道料金が据え置かれていることから、経費回収率が低い割合で推移しているが、令和６年度から法適用化して企業会計へ移行しており、今後累積欠損金が発生する見込みであることから、事業の経営改善への課題である使用料改定が急務である。</t>
    <rPh sb="27" eb="29">
      <t>スウネン</t>
    </rPh>
    <rPh sb="29" eb="32">
      <t>スイセンカ</t>
    </rPh>
    <rPh sb="32" eb="33">
      <t>リツ</t>
    </rPh>
    <rPh sb="34" eb="36">
      <t>ケイゾク</t>
    </rPh>
    <rPh sb="38" eb="39">
      <t>ア</t>
    </rPh>
    <rPh sb="48" eb="50">
      <t>シンキ</t>
    </rPh>
    <rPh sb="50" eb="53">
      <t>ゲスイドウ</t>
    </rPh>
    <rPh sb="53" eb="55">
      <t>カニュウ</t>
    </rPh>
    <rPh sb="64" eb="66">
      <t>イッポウ</t>
    </rPh>
    <rPh sb="67" eb="69">
      <t>ルイジ</t>
    </rPh>
    <rPh sb="69" eb="71">
      <t>ダンタイ</t>
    </rPh>
    <rPh sb="106" eb="109">
      <t>ジンコウゲン</t>
    </rPh>
    <rPh sb="112" eb="114">
      <t>ハイスイ</t>
    </rPh>
    <rPh sb="114" eb="116">
      <t>クイキ</t>
    </rPh>
    <rPh sb="116" eb="117">
      <t>ナイ</t>
    </rPh>
    <rPh sb="117" eb="119">
      <t>ジンコウ</t>
    </rPh>
    <rPh sb="120" eb="122">
      <t>ゲンショウ</t>
    </rPh>
    <rPh sb="135" eb="137">
      <t>ソウテイ</t>
    </rPh>
    <rPh sb="140" eb="143">
      <t>ゲスイドウ</t>
    </rPh>
    <rPh sb="143" eb="146">
      <t>シヨウリョウ</t>
    </rPh>
    <rPh sb="146" eb="148">
      <t>シュウニュウ</t>
    </rPh>
    <rPh sb="149" eb="151">
      <t>ゲンショウシ</t>
    </rPh>
    <rPh sb="151" eb="153">
      <t>ツヅ</t>
    </rPh>
    <rPh sb="161" eb="163">
      <t>ショリ</t>
    </rPh>
    <rPh sb="163" eb="165">
      <t>クイキ</t>
    </rPh>
    <rPh sb="165" eb="167">
      <t>メンセキ</t>
    </rPh>
    <rPh sb="168" eb="170">
      <t>コウダイ</t>
    </rPh>
    <rPh sb="175" eb="177">
      <t>ケンセツ</t>
    </rPh>
    <rPh sb="177" eb="179">
      <t>カイリョウ</t>
    </rPh>
    <rPh sb="179" eb="180">
      <t>ヒ</t>
    </rPh>
    <rPh sb="181" eb="182">
      <t>カサ</t>
    </rPh>
    <rPh sb="191" eb="193">
      <t>ルイジ</t>
    </rPh>
    <rPh sb="193" eb="195">
      <t>ダンタイ</t>
    </rPh>
    <rPh sb="196" eb="198">
      <t>ヒカク</t>
    </rPh>
    <rPh sb="201" eb="204">
      <t>バイイジョウ</t>
    </rPh>
    <rPh sb="205" eb="206">
      <t>ヒラ</t>
    </rPh>
    <rPh sb="213" eb="216">
      <t>シュウエキテキ</t>
    </rPh>
    <rPh sb="216" eb="218">
      <t>シュウシ</t>
    </rPh>
    <rPh sb="218" eb="219">
      <t>リツ</t>
    </rPh>
    <rPh sb="220" eb="223">
      <t>ゼンネンヒ</t>
    </rPh>
    <rPh sb="232" eb="233">
      <t>ゾウ</t>
    </rPh>
    <rPh sb="234" eb="236">
      <t>カイゼン</t>
    </rPh>
    <rPh sb="245" eb="248">
      <t>シュウエキテキ</t>
    </rPh>
    <rPh sb="248" eb="250">
      <t>シュウシ</t>
    </rPh>
    <rPh sb="254" eb="256">
      <t>イッパン</t>
    </rPh>
    <rPh sb="256" eb="258">
      <t>カイケイ</t>
    </rPh>
    <rPh sb="258" eb="260">
      <t>クリイレ</t>
    </rPh>
    <rPh sb="260" eb="261">
      <t>キン</t>
    </rPh>
    <rPh sb="262" eb="264">
      <t>ゾウガク</t>
    </rPh>
    <rPh sb="271" eb="273">
      <t>エイギョウ</t>
    </rPh>
    <rPh sb="273" eb="275">
      <t>ヒヨウ</t>
    </rPh>
    <rPh sb="275" eb="276">
      <t>オヨ</t>
    </rPh>
    <rPh sb="277" eb="280">
      <t>チホウサイ</t>
    </rPh>
    <rPh sb="280" eb="282">
      <t>リソク</t>
    </rPh>
    <rPh sb="283" eb="285">
      <t>ゲンガク</t>
    </rPh>
    <rPh sb="292" eb="293">
      <t>オオ</t>
    </rPh>
    <rPh sb="295" eb="297">
      <t>ヨウイン</t>
    </rPh>
    <rPh sb="303" eb="306">
      <t>ゲスイドウ</t>
    </rPh>
    <rPh sb="306" eb="308">
      <t>ジギョウ</t>
    </rPh>
    <rPh sb="308" eb="310">
      <t>キョウヨウ</t>
    </rPh>
    <rPh sb="310" eb="312">
      <t>カイシ</t>
    </rPh>
    <rPh sb="312" eb="314">
      <t>イコウ</t>
    </rPh>
    <rPh sb="333" eb="335">
      <t>ケイヒ</t>
    </rPh>
    <rPh sb="335" eb="337">
      <t>カイシュウ</t>
    </rPh>
    <rPh sb="337" eb="338">
      <t>リツ</t>
    </rPh>
    <rPh sb="339" eb="340">
      <t>ヒク</t>
    </rPh>
    <rPh sb="341" eb="343">
      <t>ワリアイ</t>
    </rPh>
    <rPh sb="344" eb="346">
      <t>スイイ</t>
    </rPh>
    <rPh sb="352" eb="354">
      <t>レイワ</t>
    </rPh>
    <rPh sb="355" eb="357">
      <t>ネンド</t>
    </rPh>
    <rPh sb="359" eb="360">
      <t>ホウ</t>
    </rPh>
    <rPh sb="360" eb="363">
      <t>テキヨウカ</t>
    </rPh>
    <rPh sb="365" eb="367">
      <t>キギョウ</t>
    </rPh>
    <rPh sb="367" eb="369">
      <t>カイケイ</t>
    </rPh>
    <rPh sb="370" eb="372">
      <t>イコウ</t>
    </rPh>
    <rPh sb="377" eb="379">
      <t>コンゴ</t>
    </rPh>
    <rPh sb="379" eb="381">
      <t>ルイセキ</t>
    </rPh>
    <rPh sb="381" eb="383">
      <t>ケッソン</t>
    </rPh>
    <rPh sb="383" eb="384">
      <t>キン</t>
    </rPh>
    <rPh sb="385" eb="387">
      <t>ハッセイ</t>
    </rPh>
    <rPh sb="389" eb="391">
      <t>ミコ</t>
    </rPh>
    <rPh sb="400" eb="402">
      <t>ジギョウ</t>
    </rPh>
    <rPh sb="403" eb="405">
      <t>ケイエイ</t>
    </rPh>
    <rPh sb="405" eb="407">
      <t>カイゼン</t>
    </rPh>
    <rPh sb="409" eb="411">
      <t>カダイ</t>
    </rPh>
    <rPh sb="414" eb="417">
      <t>シヨウリョウ</t>
    </rPh>
    <rPh sb="417" eb="419">
      <t>カイテイ</t>
    </rPh>
    <rPh sb="420" eb="422">
      <t>キュウム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</si>
</sst>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8"/>
      <color theme="3"/>
      <name val="游ゴシック Light"/>
      <family val="2"/>
      <charset val="128"/>
      <scheme val="maj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91A-4739-890A-F65070D0255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0.36</c:v>
                </c:pt>
                <c:pt idx="1">
                  <c:v>0.39</c:v>
                </c:pt>
                <c:pt idx="2">
                  <c:v>0.1</c:v>
                </c:pt>
                <c:pt idx="3">
                  <c:v>0.08</c:v>
                </c:pt>
                <c:pt idx="4">
                  <c:v>0.06</c:v>
                </c:pt>
              </c:numCache>
            </c:numRef>
          </c:val>
          <c:smooth val="0"/>
          <c:extLst>
            <c:ext xmlns:c16="http://schemas.microsoft.com/office/drawing/2014/chart" uri="{C3380CC4-5D6E-409C-BE32-E72D297353CC}">
              <c16:uniqueId val="{00000001-091A-4739-890A-F65070D0255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43.22</c:v>
                </c:pt>
                <c:pt idx="1">
                  <c:v>47.38</c:v>
                </c:pt>
                <c:pt idx="2">
                  <c:v>40.69</c:v>
                </c:pt>
                <c:pt idx="3">
                  <c:v>43.44</c:v>
                </c:pt>
                <c:pt idx="4">
                  <c:v>55.11</c:v>
                </c:pt>
              </c:numCache>
            </c:numRef>
          </c:val>
          <c:extLst>
            <c:ext xmlns:c16="http://schemas.microsoft.com/office/drawing/2014/chart" uri="{C3380CC4-5D6E-409C-BE32-E72D297353CC}">
              <c16:uniqueId val="{00000000-CEFC-4AF9-9A82-8C15131BA527}"/>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EFC-4AF9-9A82-8C15131BA527}"/>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C40-44B2-A4AB-B947B8F3111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C40-44B2-A4AB-B947B8F3111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728-4805-8AC6-790492EE5FF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728-4805-8AC6-790492EE5FF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88E-48DF-88FD-48A9F97A850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88E-48DF-88FD-48A9F97A850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D15-4882-8F06-484945818B6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D15-4882-8F06-484945818B6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3514.89</c:v>
                </c:pt>
                <c:pt idx="1">
                  <c:v>3278.67</c:v>
                </c:pt>
                <c:pt idx="2">
                  <c:v>4962.1400000000003</c:v>
                </c:pt>
                <c:pt idx="3">
                  <c:v>3076.49</c:v>
                </c:pt>
                <c:pt idx="4">
                  <c:v>3303.83</c:v>
                </c:pt>
              </c:numCache>
            </c:numRef>
          </c:val>
          <c:extLst>
            <c:ext xmlns:c16="http://schemas.microsoft.com/office/drawing/2014/chart" uri="{C3380CC4-5D6E-409C-BE32-E72D297353CC}">
              <c16:uniqueId val="{00000000-7F75-472E-B326-656A2A03F08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1206.79</c:v>
                </c:pt>
                <c:pt idx="1">
                  <c:v>1258.43</c:v>
                </c:pt>
                <c:pt idx="2">
                  <c:v>1163.75</c:v>
                </c:pt>
                <c:pt idx="3">
                  <c:v>1195.47</c:v>
                </c:pt>
                <c:pt idx="4">
                  <c:v>1168.69</c:v>
                </c:pt>
              </c:numCache>
            </c:numRef>
          </c:val>
          <c:smooth val="0"/>
          <c:extLst>
            <c:ext xmlns:c16="http://schemas.microsoft.com/office/drawing/2014/chart" uri="{C3380CC4-5D6E-409C-BE32-E72D297353CC}">
              <c16:uniqueId val="{00000001-7F75-472E-B326-656A2A03F08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21.61</c:v>
                </c:pt>
                <c:pt idx="1">
                  <c:v>23.39</c:v>
                </c:pt>
                <c:pt idx="2">
                  <c:v>23.23</c:v>
                </c:pt>
                <c:pt idx="3">
                  <c:v>20.96</c:v>
                </c:pt>
                <c:pt idx="4">
                  <c:v>19.7</c:v>
                </c:pt>
              </c:numCache>
            </c:numRef>
          </c:val>
          <c:extLst>
            <c:ext xmlns:c16="http://schemas.microsoft.com/office/drawing/2014/chart" uri="{C3380CC4-5D6E-409C-BE32-E72D297353CC}">
              <c16:uniqueId val="{00000000-56F1-484C-A08D-F2DDA2E28D3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71.84</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56F1-484C-A08D-F2DDA2E28D3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768.45</c:v>
                </c:pt>
                <c:pt idx="1">
                  <c:v>722.99</c:v>
                </c:pt>
                <c:pt idx="2">
                  <c:v>665.95</c:v>
                </c:pt>
                <c:pt idx="3">
                  <c:v>807.52</c:v>
                </c:pt>
                <c:pt idx="4">
                  <c:v>782.27</c:v>
                </c:pt>
              </c:numCache>
            </c:numRef>
          </c:val>
          <c:extLst>
            <c:ext xmlns:c16="http://schemas.microsoft.com/office/drawing/2014/chart" uri="{C3380CC4-5D6E-409C-BE32-E72D297353CC}">
              <c16:uniqueId val="{00000000-62F6-4A56-AC3C-372DEFFD642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228.47</c:v>
                </c:pt>
                <c:pt idx="1">
                  <c:v>224.88</c:v>
                </c:pt>
                <c:pt idx="2">
                  <c:v>228.64</c:v>
                </c:pt>
                <c:pt idx="3">
                  <c:v>239.46</c:v>
                </c:pt>
                <c:pt idx="4">
                  <c:v>233.15</c:v>
                </c:pt>
              </c:numCache>
            </c:numRef>
          </c:val>
          <c:smooth val="0"/>
          <c:extLst>
            <c:ext xmlns:c16="http://schemas.microsoft.com/office/drawing/2014/chart" uri="{C3380CC4-5D6E-409C-BE32-E72D297353CC}">
              <c16:uniqueId val="{00000001-62F6-4A56-AC3C-372DEFFD642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12.82</c:v>
                </c:pt>
                <c:pt idx="1">
                  <c:v>12.82</c:v>
                </c:pt>
                <c:pt idx="2">
                  <c:v>12.82</c:v>
                </c:pt>
                <c:pt idx="3">
                  <c:v>12.82</c:v>
                </c:pt>
                <c:pt idx="4">
                  <c:v>10.9</c:v>
                </c:pt>
              </c:numCache>
            </c:numRef>
          </c:val>
          <c:extLst>
            <c:ext xmlns:c16="http://schemas.microsoft.com/office/drawing/2014/chart" uri="{C3380CC4-5D6E-409C-BE32-E72D297353CC}">
              <c16:uniqueId val="{00000000-3318-4C8B-AC2E-C1F344B87FBE}"/>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42.47</c:v>
                </c:pt>
                <c:pt idx="1">
                  <c:v>42.4</c:v>
                </c:pt>
                <c:pt idx="2">
                  <c:v>42.28</c:v>
                </c:pt>
                <c:pt idx="3">
                  <c:v>41.06</c:v>
                </c:pt>
                <c:pt idx="4">
                  <c:v>42.09</c:v>
                </c:pt>
              </c:numCache>
            </c:numRef>
          </c:val>
          <c:smooth val="0"/>
          <c:extLst>
            <c:ext xmlns:c16="http://schemas.microsoft.com/office/drawing/2014/chart" uri="{C3380CC4-5D6E-409C-BE32-E72D297353CC}">
              <c16:uniqueId val="{00000001-3318-4C8B-AC2E-C1F344B87FBE}"/>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80.099999999999994</c:v>
                </c:pt>
                <c:pt idx="1">
                  <c:v>81.209999999999994</c:v>
                </c:pt>
                <c:pt idx="2">
                  <c:v>83.96</c:v>
                </c:pt>
                <c:pt idx="3">
                  <c:v>84.78</c:v>
                </c:pt>
                <c:pt idx="4">
                  <c:v>85.55</c:v>
                </c:pt>
              </c:numCache>
            </c:numRef>
          </c:val>
          <c:extLst>
            <c:ext xmlns:c16="http://schemas.microsoft.com/office/drawing/2014/chart" uri="{C3380CC4-5D6E-409C-BE32-E72D297353CC}">
              <c16:uniqueId val="{00000000-CB6E-462C-B3E5-C59A591EC8E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83.75</c:v>
                </c:pt>
                <c:pt idx="1">
                  <c:v>84.19</c:v>
                </c:pt>
                <c:pt idx="2">
                  <c:v>84.34</c:v>
                </c:pt>
                <c:pt idx="3">
                  <c:v>84.34</c:v>
                </c:pt>
                <c:pt idx="4">
                  <c:v>84.73</c:v>
                </c:pt>
              </c:numCache>
            </c:numRef>
          </c:val>
          <c:smooth val="0"/>
          <c:extLst>
            <c:ext xmlns:c16="http://schemas.microsoft.com/office/drawing/2014/chart" uri="{C3380CC4-5D6E-409C-BE32-E72D297353CC}">
              <c16:uniqueId val="{00000001-CB6E-462C-B3E5-C59A591EC8E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P40"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西和賀町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4840</v>
      </c>
      <c r="AM8" s="36"/>
      <c r="AN8" s="36"/>
      <c r="AO8" s="36"/>
      <c r="AP8" s="36"/>
      <c r="AQ8" s="36"/>
      <c r="AR8" s="36"/>
      <c r="AS8" s="36"/>
      <c r="AT8" s="37">
        <f>データ!T6</f>
        <v>590.74</v>
      </c>
      <c r="AU8" s="37"/>
      <c r="AV8" s="37"/>
      <c r="AW8" s="37"/>
      <c r="AX8" s="37"/>
      <c r="AY8" s="37"/>
      <c r="AZ8" s="37"/>
      <c r="BA8" s="37"/>
      <c r="BB8" s="37">
        <f>データ!U6</f>
        <v>8.19</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70.760000000000005</v>
      </c>
      <c r="Q10" s="37"/>
      <c r="R10" s="37"/>
      <c r="S10" s="37"/>
      <c r="T10" s="37"/>
      <c r="U10" s="37"/>
      <c r="V10" s="37"/>
      <c r="W10" s="37">
        <f>データ!Q6</f>
        <v>85.68</v>
      </c>
      <c r="X10" s="37"/>
      <c r="Y10" s="37"/>
      <c r="Z10" s="37"/>
      <c r="AA10" s="37"/>
      <c r="AB10" s="37"/>
      <c r="AC10" s="37"/>
      <c r="AD10" s="36">
        <f>データ!R6</f>
        <v>2860</v>
      </c>
      <c r="AE10" s="36"/>
      <c r="AF10" s="36"/>
      <c r="AG10" s="36"/>
      <c r="AH10" s="36"/>
      <c r="AI10" s="36"/>
      <c r="AJ10" s="36"/>
      <c r="AK10" s="2"/>
      <c r="AL10" s="36">
        <f>データ!V6</f>
        <v>3378</v>
      </c>
      <c r="AM10" s="36"/>
      <c r="AN10" s="36"/>
      <c r="AO10" s="36"/>
      <c r="AP10" s="36"/>
      <c r="AQ10" s="36"/>
      <c r="AR10" s="36"/>
      <c r="AS10" s="36"/>
      <c r="AT10" s="37">
        <f>データ!W6</f>
        <v>1.96</v>
      </c>
      <c r="AU10" s="37"/>
      <c r="AV10" s="37"/>
      <c r="AW10" s="37"/>
      <c r="AX10" s="37"/>
      <c r="AY10" s="37"/>
      <c r="AZ10" s="37"/>
      <c r="BA10" s="37"/>
      <c r="BB10" s="37">
        <f>データ!X6</f>
        <v>1723.47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119</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117</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118</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44</v>
      </c>
      <c r="N86" s="12" t="s">
        <v>44</v>
      </c>
      <c r="O86" s="12" t="str">
        <f>データ!EO6</f>
        <v>【0.11】</v>
      </c>
    </row>
  </sheetData>
  <sheetProtection algorithmName="SHA-512" hashValue="QZNteAP66I8pShibVTcDUz+eTYNhHzy4WLzmRZZf+Iozs58OuXH7x4tb10KwhTCDjgDeV4QtBBUcSDHhwCSYTg==" saltValue="4YzafnVWpUFz+6zMe1q4G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33669</v>
      </c>
      <c r="D6" s="19">
        <f t="shared" si="3"/>
        <v>47</v>
      </c>
      <c r="E6" s="19">
        <f t="shared" si="3"/>
        <v>17</v>
      </c>
      <c r="F6" s="19">
        <f t="shared" si="3"/>
        <v>4</v>
      </c>
      <c r="G6" s="19">
        <f t="shared" si="3"/>
        <v>0</v>
      </c>
      <c r="H6" s="19" t="str">
        <f t="shared" si="3"/>
        <v>岩手県　西和賀町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70.760000000000005</v>
      </c>
      <c r="Q6" s="20">
        <f t="shared" si="3"/>
        <v>85.68</v>
      </c>
      <c r="R6" s="20">
        <f t="shared" si="3"/>
        <v>2860</v>
      </c>
      <c r="S6" s="20">
        <f t="shared" si="3"/>
        <v>4840</v>
      </c>
      <c r="T6" s="20">
        <f t="shared" si="3"/>
        <v>590.74</v>
      </c>
      <c r="U6" s="20">
        <f t="shared" si="3"/>
        <v>8.19</v>
      </c>
      <c r="V6" s="20">
        <f t="shared" si="3"/>
        <v>3378</v>
      </c>
      <c r="W6" s="20">
        <f t="shared" si="3"/>
        <v>1.96</v>
      </c>
      <c r="X6" s="20">
        <f t="shared" si="3"/>
        <v>1723.47</v>
      </c>
      <c r="Y6" s="21">
        <f>IF(Y7="",NA(),Y7)</f>
        <v>43.22</v>
      </c>
      <c r="Z6" s="21">
        <f t="shared" ref="Z6:AH6" si="4">IF(Z7="",NA(),Z7)</f>
        <v>47.38</v>
      </c>
      <c r="AA6" s="21">
        <f t="shared" si="4"/>
        <v>40.69</v>
      </c>
      <c r="AB6" s="21">
        <f t="shared" si="4"/>
        <v>43.44</v>
      </c>
      <c r="AC6" s="21">
        <f t="shared" si="4"/>
        <v>55.11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3514.89</v>
      </c>
      <c r="BG6" s="21">
        <f t="shared" ref="BG6:BO6" si="7">IF(BG7="",NA(),BG7)</f>
        <v>3278.67</v>
      </c>
      <c r="BH6" s="21">
        <f t="shared" si="7"/>
        <v>4962.1400000000003</v>
      </c>
      <c r="BI6" s="21">
        <f t="shared" si="7"/>
        <v>3076.49</v>
      </c>
      <c r="BJ6" s="21">
        <f t="shared" si="7"/>
        <v>3303.83</v>
      </c>
      <c r="BK6" s="21">
        <f t="shared" si="7"/>
        <v>1206.79</v>
      </c>
      <c r="BL6" s="21">
        <f t="shared" si="7"/>
        <v>1258.43</v>
      </c>
      <c r="BM6" s="21">
        <f t="shared" si="7"/>
        <v>1163.75</v>
      </c>
      <c r="BN6" s="21">
        <f t="shared" si="7"/>
        <v>1195.47</v>
      </c>
      <c r="BO6" s="21">
        <f t="shared" si="7"/>
        <v>1168.69</v>
      </c>
      <c r="BP6" s="20" t="str">
        <f>IF(BP7="","",IF(BP7="-","【-】","【"&amp;SUBSTITUTE(TEXT(BP7,"#,##0.00"),"-","△")&amp;"】"))</f>
        <v>【1,156.82】</v>
      </c>
      <c r="BQ6" s="21">
        <f>IF(BQ7="",NA(),BQ7)</f>
        <v>21.61</v>
      </c>
      <c r="BR6" s="21">
        <f t="shared" ref="BR6:BZ6" si="8">IF(BR7="",NA(),BR7)</f>
        <v>23.39</v>
      </c>
      <c r="BS6" s="21">
        <f t="shared" si="8"/>
        <v>23.23</v>
      </c>
      <c r="BT6" s="21">
        <f t="shared" si="8"/>
        <v>20.96</v>
      </c>
      <c r="BU6" s="21">
        <f t="shared" si="8"/>
        <v>19.7</v>
      </c>
      <c r="BV6" s="21">
        <f t="shared" si="8"/>
        <v>71.84</v>
      </c>
      <c r="BW6" s="21">
        <f t="shared" si="8"/>
        <v>73.36</v>
      </c>
      <c r="BX6" s="21">
        <f t="shared" si="8"/>
        <v>72.599999999999994</v>
      </c>
      <c r="BY6" s="21">
        <f t="shared" si="8"/>
        <v>69.430000000000007</v>
      </c>
      <c r="BZ6" s="21">
        <f t="shared" si="8"/>
        <v>70.709999999999994</v>
      </c>
      <c r="CA6" s="20" t="str">
        <f>IF(CA7="","",IF(CA7="-","【-】","【"&amp;SUBSTITUTE(TEXT(CA7,"#,##0.00"),"-","△")&amp;"】"))</f>
        <v>【75.33】</v>
      </c>
      <c r="CB6" s="21">
        <f>IF(CB7="",NA(),CB7)</f>
        <v>768.45</v>
      </c>
      <c r="CC6" s="21">
        <f t="shared" ref="CC6:CK6" si="9">IF(CC7="",NA(),CC7)</f>
        <v>722.99</v>
      </c>
      <c r="CD6" s="21">
        <f t="shared" si="9"/>
        <v>665.95</v>
      </c>
      <c r="CE6" s="21">
        <f t="shared" si="9"/>
        <v>807.52</v>
      </c>
      <c r="CF6" s="21">
        <f t="shared" si="9"/>
        <v>782.27</v>
      </c>
      <c r="CG6" s="21">
        <f t="shared" si="9"/>
        <v>228.47</v>
      </c>
      <c r="CH6" s="21">
        <f t="shared" si="9"/>
        <v>224.88</v>
      </c>
      <c r="CI6" s="21">
        <f t="shared" si="9"/>
        <v>228.64</v>
      </c>
      <c r="CJ6" s="21">
        <f t="shared" si="9"/>
        <v>239.46</v>
      </c>
      <c r="CK6" s="21">
        <f t="shared" si="9"/>
        <v>233.15</v>
      </c>
      <c r="CL6" s="20" t="str">
        <f>IF(CL7="","",IF(CL7="-","【-】","【"&amp;SUBSTITUTE(TEXT(CL7,"#,##0.00"),"-","△")&amp;"】"))</f>
        <v>【215.73】</v>
      </c>
      <c r="CM6" s="21">
        <f>IF(CM7="",NA(),CM7)</f>
        <v>12.82</v>
      </c>
      <c r="CN6" s="21">
        <f t="shared" ref="CN6:CV6" si="10">IF(CN7="",NA(),CN7)</f>
        <v>12.82</v>
      </c>
      <c r="CO6" s="21">
        <f t="shared" si="10"/>
        <v>12.82</v>
      </c>
      <c r="CP6" s="21">
        <f t="shared" si="10"/>
        <v>12.82</v>
      </c>
      <c r="CQ6" s="21">
        <f t="shared" si="10"/>
        <v>10.9</v>
      </c>
      <c r="CR6" s="21">
        <f t="shared" si="10"/>
        <v>42.47</v>
      </c>
      <c r="CS6" s="21">
        <f t="shared" si="10"/>
        <v>42.4</v>
      </c>
      <c r="CT6" s="21">
        <f t="shared" si="10"/>
        <v>42.28</v>
      </c>
      <c r="CU6" s="21">
        <f t="shared" si="10"/>
        <v>41.06</v>
      </c>
      <c r="CV6" s="21">
        <f t="shared" si="10"/>
        <v>42.09</v>
      </c>
      <c r="CW6" s="20" t="str">
        <f>IF(CW7="","",IF(CW7="-","【-】","【"&amp;SUBSTITUTE(TEXT(CW7,"#,##0.00"),"-","△")&amp;"】"))</f>
        <v>【43.28】</v>
      </c>
      <c r="CX6" s="21">
        <f>IF(CX7="",NA(),CX7)</f>
        <v>80.099999999999994</v>
      </c>
      <c r="CY6" s="21">
        <f t="shared" ref="CY6:DG6" si="11">IF(CY7="",NA(),CY7)</f>
        <v>81.209999999999994</v>
      </c>
      <c r="CZ6" s="21">
        <f t="shared" si="11"/>
        <v>83.96</v>
      </c>
      <c r="DA6" s="21">
        <f t="shared" si="11"/>
        <v>84.78</v>
      </c>
      <c r="DB6" s="21">
        <f t="shared" si="11"/>
        <v>85.55</v>
      </c>
      <c r="DC6" s="21">
        <f t="shared" si="11"/>
        <v>83.75</v>
      </c>
      <c r="DD6" s="21">
        <f t="shared" si="11"/>
        <v>84.19</v>
      </c>
      <c r="DE6" s="21">
        <f t="shared" si="11"/>
        <v>84.34</v>
      </c>
      <c r="DF6" s="21">
        <f t="shared" si="11"/>
        <v>84.34</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0.36</v>
      </c>
      <c r="EK6" s="21">
        <f t="shared" si="14"/>
        <v>0.39</v>
      </c>
      <c r="EL6" s="21">
        <f t="shared" si="14"/>
        <v>0.1</v>
      </c>
      <c r="EM6" s="21">
        <f t="shared" si="14"/>
        <v>0.08</v>
      </c>
      <c r="EN6" s="21">
        <f t="shared" si="14"/>
        <v>0.06</v>
      </c>
      <c r="EO6" s="20" t="str">
        <f>IF(EO7="","",IF(EO7="-","【-】","【"&amp;SUBSTITUTE(TEXT(EO7,"#,##0.00"),"-","△")&amp;"】"))</f>
        <v>【0.11】</v>
      </c>
    </row>
    <row r="7" spans="1:145" s="22" customFormat="1" x14ac:dyDescent="0.15">
      <c r="A7" s="14"/>
      <c r="B7" s="23">
        <v>2023</v>
      </c>
      <c r="C7" s="23">
        <v>33669</v>
      </c>
      <c r="D7" s="23">
        <v>47</v>
      </c>
      <c r="E7" s="23">
        <v>17</v>
      </c>
      <c r="F7" s="23">
        <v>4</v>
      </c>
      <c r="G7" s="23">
        <v>0</v>
      </c>
      <c r="H7" s="23" t="s">
        <v>98</v>
      </c>
      <c r="I7" s="23" t="s">
        <v>99</v>
      </c>
      <c r="J7" s="23" t="s">
        <v>100</v>
      </c>
      <c r="K7" s="23" t="s">
        <v>101</v>
      </c>
      <c r="L7" s="23" t="s">
        <v>102</v>
      </c>
      <c r="M7" s="23" t="s">
        <v>103</v>
      </c>
      <c r="N7" s="24" t="s">
        <v>104</v>
      </c>
      <c r="O7" s="24" t="s">
        <v>105</v>
      </c>
      <c r="P7" s="24">
        <v>70.760000000000005</v>
      </c>
      <c r="Q7" s="24">
        <v>85.68</v>
      </c>
      <c r="R7" s="24">
        <v>2860</v>
      </c>
      <c r="S7" s="24">
        <v>4840</v>
      </c>
      <c r="T7" s="24">
        <v>590.74</v>
      </c>
      <c r="U7" s="24">
        <v>8.19</v>
      </c>
      <c r="V7" s="24">
        <v>3378</v>
      </c>
      <c r="W7" s="24">
        <v>1.96</v>
      </c>
      <c r="X7" s="24">
        <v>1723.47</v>
      </c>
      <c r="Y7" s="24">
        <v>43.22</v>
      </c>
      <c r="Z7" s="24">
        <v>47.38</v>
      </c>
      <c r="AA7" s="24">
        <v>40.69</v>
      </c>
      <c r="AB7" s="24">
        <v>43.44</v>
      </c>
      <c r="AC7" s="24">
        <v>55.11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3514.89</v>
      </c>
      <c r="BG7" s="24">
        <v>3278.67</v>
      </c>
      <c r="BH7" s="24">
        <v>4962.1400000000003</v>
      </c>
      <c r="BI7" s="24">
        <v>3076.49</v>
      </c>
      <c r="BJ7" s="24">
        <v>3303.83</v>
      </c>
      <c r="BK7" s="24">
        <v>1206.79</v>
      </c>
      <c r="BL7" s="24">
        <v>1258.43</v>
      </c>
      <c r="BM7" s="24">
        <v>1163.75</v>
      </c>
      <c r="BN7" s="24">
        <v>1195.47</v>
      </c>
      <c r="BO7" s="24">
        <v>1168.69</v>
      </c>
      <c r="BP7" s="24">
        <v>1156.82</v>
      </c>
      <c r="BQ7" s="24">
        <v>21.61</v>
      </c>
      <c r="BR7" s="24">
        <v>23.39</v>
      </c>
      <c r="BS7" s="24">
        <v>23.23</v>
      </c>
      <c r="BT7" s="24">
        <v>20.96</v>
      </c>
      <c r="BU7" s="24">
        <v>19.7</v>
      </c>
      <c r="BV7" s="24">
        <v>71.84</v>
      </c>
      <c r="BW7" s="24">
        <v>73.36</v>
      </c>
      <c r="BX7" s="24">
        <v>72.599999999999994</v>
      </c>
      <c r="BY7" s="24">
        <v>69.430000000000007</v>
      </c>
      <c r="BZ7" s="24">
        <v>70.709999999999994</v>
      </c>
      <c r="CA7" s="24">
        <v>75.33</v>
      </c>
      <c r="CB7" s="24">
        <v>768.45</v>
      </c>
      <c r="CC7" s="24">
        <v>722.99</v>
      </c>
      <c r="CD7" s="24">
        <v>665.95</v>
      </c>
      <c r="CE7" s="24">
        <v>807.52</v>
      </c>
      <c r="CF7" s="24">
        <v>782.27</v>
      </c>
      <c r="CG7" s="24">
        <v>228.47</v>
      </c>
      <c r="CH7" s="24">
        <v>224.88</v>
      </c>
      <c r="CI7" s="24">
        <v>228.64</v>
      </c>
      <c r="CJ7" s="24">
        <v>239.46</v>
      </c>
      <c r="CK7" s="24">
        <v>233.15</v>
      </c>
      <c r="CL7" s="24">
        <v>215.73</v>
      </c>
      <c r="CM7" s="24">
        <v>12.82</v>
      </c>
      <c r="CN7" s="24">
        <v>12.82</v>
      </c>
      <c r="CO7" s="24">
        <v>12.82</v>
      </c>
      <c r="CP7" s="24">
        <v>12.82</v>
      </c>
      <c r="CQ7" s="24">
        <v>10.9</v>
      </c>
      <c r="CR7" s="24">
        <v>42.47</v>
      </c>
      <c r="CS7" s="24">
        <v>42.4</v>
      </c>
      <c r="CT7" s="24">
        <v>42.28</v>
      </c>
      <c r="CU7" s="24">
        <v>41.06</v>
      </c>
      <c r="CV7" s="24">
        <v>42.09</v>
      </c>
      <c r="CW7" s="24">
        <v>43.28</v>
      </c>
      <c r="CX7" s="24">
        <v>80.099999999999994</v>
      </c>
      <c r="CY7" s="24">
        <v>81.209999999999994</v>
      </c>
      <c r="CZ7" s="24">
        <v>83.96</v>
      </c>
      <c r="DA7" s="24">
        <v>84.78</v>
      </c>
      <c r="DB7" s="24">
        <v>85.55</v>
      </c>
      <c r="DC7" s="24">
        <v>83.75</v>
      </c>
      <c r="DD7" s="24">
        <v>84.19</v>
      </c>
      <c r="DE7" s="24">
        <v>84.34</v>
      </c>
      <c r="DF7" s="24">
        <v>84.34</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0.36</v>
      </c>
      <c r="EK7" s="24">
        <v>0.39</v>
      </c>
      <c r="EL7" s="24">
        <v>0.1</v>
      </c>
      <c r="EM7" s="24">
        <v>0.08</v>
      </c>
      <c r="EN7" s="24">
        <v>0.06</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高橋 寛</cp:lastModifiedBy>
  <dcterms:created xsi:type="dcterms:W3CDTF">2025-01-24T07:30:17Z</dcterms:created>
  <dcterms:modified xsi:type="dcterms:W3CDTF">2025-02-14T07:50:08Z</dcterms:modified>
  <cp:category/>
</cp:coreProperties>
</file>