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310上下水道課\啓フォルダ\019経営戦略（下水・浄化槽・農集）\調査\経営比較分析表\R6\"/>
    </mc:Choice>
  </mc:AlternateContent>
  <xr:revisionPtr revIDLastSave="0" documentId="13_ncr:1_{F3FC0D0D-FEE2-4F0D-9C91-B6AF7C453B45}" xr6:coauthVersionLast="45" xr6:coauthVersionMax="45" xr10:uidLastSave="{00000000-0000-0000-0000-000000000000}"/>
  <workbookProtection workbookAlgorithmName="SHA-512" workbookHashValue="B3tuSAuUV7OJXBBJTfPJipLjFEMhepQovK1LO037iytwxh48MdYyHD+OoO7t2gSimEdRBHSD0NVKm+1MntZqug==" workbookSaltValue="C/9qC/CkMXc+krkVC5i1MQ==" workbookSpinCount="100000" lockStructure="1"/>
  <bookViews>
    <workbookView xWindow="3465" yWindow="705" windowWidth="14130" windowHeight="1501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AL10" i="4" s="1"/>
  <c r="U6" i="5"/>
  <c r="BB8" i="4" s="1"/>
  <c r="T6" i="5"/>
  <c r="S6" i="5"/>
  <c r="AL8" i="4" s="1"/>
  <c r="R6" i="5"/>
  <c r="Q6" i="5"/>
  <c r="W10" i="4" s="1"/>
  <c r="P6" i="5"/>
  <c r="O6" i="5"/>
  <c r="I10" i="4" s="1"/>
  <c r="N6" i="5"/>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J86" i="4"/>
  <c r="H86" i="4"/>
  <c r="AD10" i="4"/>
  <c r="P10" i="4"/>
  <c r="B10" i="4"/>
  <c r="AT8" i="4"/>
</calcChain>
</file>

<file path=xl/sharedStrings.xml><?xml version="1.0" encoding="utf-8"?>
<sst xmlns="http://schemas.openxmlformats.org/spreadsheetml/2006/main" count="238" uniqueCount="120">
  <si>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</si>
  <si>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</si>
  <si>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</si>
  <si>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</si>
  <si>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</si>
  <si>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</si>
  <si>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</si>
  <si>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</si>
  <si>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</si>
  <si>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</si>
  <si>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</si>
  <si>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</si>
  <si>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</si>
  <si>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</si>
  <si>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</si>
  <si>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</si>
  <si>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</si>
  <si>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</si>
  <si>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</si>
  <si>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</si>
  <si>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</si>
  <si>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</si>
  <si>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</si>
  <si>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</si>
  <si>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</si>
  <si>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</si>
  <si>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</si>
  <si>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</si>
  <si>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</si>
  <si>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</si>
  <si>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</si>
  <si>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</si>
  <si>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</si>
  <si>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</si>
  <si>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</si>
  <si>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</si>
  <si>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</si>
  <si>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</si>
  <si>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</si>
  <si>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</si>
  <si>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</si>
  <si>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</si>
  <si>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</si>
  <si>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</si>
  <si>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</si>
  <si>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</si>
  <si>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</si>
  <si>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</si>
  <si>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</si>
  <si>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</si>
  <si>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</si>
  <si>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</si>
  <si>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</si>
  <si>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</si>
  <si>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</si>
  <si>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</si>
  <si>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</si>
  <si>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</si>
  <si>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</si>
  <si>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</si>
  <si>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</si>
  <si>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</si>
  <si>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</si>
  <si>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</si>
  <si>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</si>
  <si>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</si>
  <si>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</si>
  <si>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</si>
  <si>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</si>
  <si>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</si>
  <si>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</si>
  <si>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</si>
  <si>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</si>
  <si>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</si>
  <si>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</si>
  <si>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</si>
  <si>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</si>
  <si>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</si>
  <si>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</si>
  <si>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</si>
  <si>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</si>
  <si>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</si>
  <si>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</si>
  <si>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</si>
  <si>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</si>
  <si>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</si>
  <si>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</si>
  <si>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</si>
  <si>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</si>
  <si>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</si>
  <si>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</si>
  <si>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</si>
  <si>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</si>
  <si>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</si>
  <si>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</si>
  <si>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</si>
  <si>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</si>
  <si>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</si>
  <si>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</si>
  <si>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</si>
  <si>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</si>
  <si>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</si>
  <si>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</si>
  <si>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</si>
  <si>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</si>
  <si>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</si>
  <si>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</si>
  <si>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</si>
  <si>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</si>
  <si>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</si>
  <si>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</si>
  <si>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</si>
  <si>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</si>
  <si>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</si>
  <si>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</si>
  <si>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</si>
  <si>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</si>
  <si>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平成15年度に旧沢内村で供用開始し、平成17年11月の合併により西和賀町となってからも継続して布設延長約14㎞、1個所の処理施設を維持している。
　供用開始20年を超え、設備機械、マンホールポンプ及び制御・通信機器等の経年劣化による故障や不具合が頻発し、修繕費等の施設維持管理経費が増加傾向にある。令和５年度に最適整備構想を策定し、計画的な施設設備の維持更新に努めており、今後も費用の平準化を図り、安定的事業運営を目指すものとする。</t>
    <rPh sb="44" eb="46">
      <t>ケイゾク</t>
    </rPh>
    <rPh sb="156" eb="158">
      <t>サイテキ</t>
    </rPh>
    <rPh sb="158" eb="160">
      <t>セイビ</t>
    </rPh>
    <rPh sb="160" eb="162">
      <t>コウソウ</t>
    </rPh>
    <rPh sb="187" eb="189">
      <t>コンゴ</t>
    </rPh>
    <phoneticPr fontId="4"/>
  </si>
  <si>
    <t>　令和５年度末時点では法非適用で事業運営していた。ここ数年、水洗化率は継続して上がっているが、これは新規下水道加入ではなく人口減によるものである（R1～5年度の間、新規加入は１世帯）。
また、人口減による排水区域内人口が減少しており、有収水量の減少が想定され、使用料収入が減少し続けている。また、処理区域面積が広大なことから建設改良費が嵩み、汚水処理原価は類似団体と比較して約６倍以上の開きがある。
　収益的収支率は前年比20.42ポイント増と大幅に改善しているが、これは収益的収支における一般会計繰入金が増額になったことと営業費用及び地方債利息が減額になったことが大きな要因である。
　農業集落排水事業の供用開始以降、使用料が据え置かれていることから、経費回収率が低い割合で推移しているが、令和６年度から法適用化して企業会計へ移行しており、今後累積欠損金が発生する見込みであることから、事業の経営改善への課題である使用料改定が急務である。</t>
    <rPh sb="61" eb="64">
      <t>ジンコウゲン</t>
    </rPh>
    <rPh sb="77" eb="79">
      <t>ネンド</t>
    </rPh>
    <rPh sb="80" eb="81">
      <t>アイダ</t>
    </rPh>
    <rPh sb="82" eb="84">
      <t>シンキ</t>
    </rPh>
    <rPh sb="84" eb="86">
      <t>カニュウ</t>
    </rPh>
    <rPh sb="88" eb="90">
      <t>セタイ</t>
    </rPh>
    <rPh sb="187" eb="188">
      <t>ヤク</t>
    </rPh>
    <rPh sb="222" eb="224">
      <t>オオハバ</t>
    </rPh>
    <rPh sb="294" eb="298">
      <t>ノウギョウシュウラク</t>
    </rPh>
    <rPh sb="298" eb="300">
      <t>ハイスイ</t>
    </rPh>
    <rPh sb="310" eb="312">
      <t>シヨウ</t>
    </rPh>
    <rPh sb="312" eb="313">
      <t>リョウ</t>
    </rPh>
    <rPh sb="408" eb="411">
      <t>シヨウリョウ</t>
    </rPh>
    <phoneticPr fontId="4"/>
  </si>
  <si>
    <t>　本町は、高齢化率と人口減少率が県内で最も高い状況である。下水道施設の資産規模は類似団体と比較しても大きいが、営業収益が低いために経営の健全性と効率性の向上とはなっていない。
　今後は、施設の老朽化に伴う維持管理コストがさらに増加していくことが予想され、農業集落排水事業の継続的な機能確保のための最適整備構想・再編計画を導入するなど計画的な支出額を想定し、平準化を図らなければならない。併せて、これまで据え置きしてきた使用料の改定を行い、増収を図る必要がある。また、経営基盤の強化と財政マネジメントの向上により適切に取り組むため、令和６年からの公営企業会計に移行している。</t>
    <rPh sb="127" eb="133">
      <t>ノウギョウシュウラクハイスイ</t>
    </rPh>
    <rPh sb="182" eb="183">
      <t>ハカ</t>
    </rPh>
    <rPh sb="255" eb="257">
      <t>テキセツ</t>
    </rPh>
    <rPh sb="279" eb="281">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</si>
</sst>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B31-4A93-88CE-2DD5033E014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8B31-4A93-88CE-2DD5033E014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33.479999999999997</c:v>
                </c:pt>
                <c:pt idx="1">
                  <c:v>34.71</c:v>
                </c:pt>
                <c:pt idx="2">
                  <c:v>24.02</c:v>
                </c:pt>
                <c:pt idx="3">
                  <c:v>24.88</c:v>
                </c:pt>
                <c:pt idx="4">
                  <c:v>45.3</c:v>
                </c:pt>
              </c:numCache>
            </c:numRef>
          </c:val>
          <c:extLst>
            <c:ext xmlns:c16="http://schemas.microsoft.com/office/drawing/2014/chart" uri="{C3380CC4-5D6E-409C-BE32-E72D297353CC}">
              <c16:uniqueId val="{00000000-5B9F-4857-8082-ACB69BD1D33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B9F-4857-8082-ACB69BD1D33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3C2-43C7-AB0F-64FC689D357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3C2-43C7-AB0F-64FC689D357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DE0-49EB-9FBB-192C111F2C8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DE0-49EB-9FBB-192C111F2C8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070-4133-9354-E3413299521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070-4133-9354-E3413299521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57A-4179-BDEA-0163C36D9D7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7A-4179-BDEA-0163C36D9D7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8650.15</c:v>
                </c:pt>
                <c:pt idx="1">
                  <c:v>8031.72</c:v>
                </c:pt>
                <c:pt idx="2">
                  <c:v>7376.87</c:v>
                </c:pt>
                <c:pt idx="3">
                  <c:v>6335.99</c:v>
                </c:pt>
                <c:pt idx="4">
                  <c:v>6343.56</c:v>
                </c:pt>
              </c:numCache>
            </c:numRef>
          </c:val>
          <c:extLst>
            <c:ext xmlns:c16="http://schemas.microsoft.com/office/drawing/2014/chart" uri="{C3380CC4-5D6E-409C-BE32-E72D297353CC}">
              <c16:uniqueId val="{00000000-1D8B-4314-B089-A30EED3D2EF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1D8B-4314-B089-A30EED3D2EF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7.79</c:v>
                </c:pt>
                <c:pt idx="1">
                  <c:v>7.14</c:v>
                </c:pt>
                <c:pt idx="2">
                  <c:v>7.94</c:v>
                </c:pt>
                <c:pt idx="3">
                  <c:v>7.91</c:v>
                </c:pt>
                <c:pt idx="4">
                  <c:v>7.34</c:v>
                </c:pt>
              </c:numCache>
            </c:numRef>
          </c:val>
          <c:extLst>
            <c:ext xmlns:c16="http://schemas.microsoft.com/office/drawing/2014/chart" uri="{C3380CC4-5D6E-409C-BE32-E72D297353CC}">
              <c16:uniqueId val="{00000000-DC85-43D4-87A9-A7EF2E5814C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DC85-43D4-87A9-A7EF2E5814C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2047.26</c:v>
                </c:pt>
                <c:pt idx="1">
                  <c:v>2258.5100000000002</c:v>
                </c:pt>
                <c:pt idx="2">
                  <c:v>1999.25</c:v>
                </c:pt>
                <c:pt idx="3">
                  <c:v>2046.39</c:v>
                </c:pt>
                <c:pt idx="4">
                  <c:v>1974.36</c:v>
                </c:pt>
              </c:numCache>
            </c:numRef>
          </c:val>
          <c:extLst>
            <c:ext xmlns:c16="http://schemas.microsoft.com/office/drawing/2014/chart" uri="{C3380CC4-5D6E-409C-BE32-E72D297353CC}">
              <c16:uniqueId val="{00000000-6E98-4B97-A06D-FE0866E4494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6E98-4B97-A06D-FE0866E4494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formatCode="#,##0.00;&quot;△&quot;#,##0.00;&quot;-&quot;">
                  <c:v>0</c:v>
                </c:pt>
                <c:pt idx="3" formatCode="#,##0.00;&quot;△&quot;#,##0.00;&quot;-&quot;">
                  <c:v>0</c:v>
                </c:pt>
                <c:pt idx="4" formatCode="#,##0.00;&quot;△&quot;#,##0.00;&quot;-&quot;">
                  <c:v>96.77</c:v>
                </c:pt>
              </c:numCache>
            </c:numRef>
          </c:val>
          <c:extLst>
            <c:ext xmlns:c16="http://schemas.microsoft.com/office/drawing/2014/chart" uri="{C3380CC4-5D6E-409C-BE32-E72D297353CC}">
              <c16:uniqueId val="{00000000-AA3B-4C47-8901-0764F7976F8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AA3B-4C47-8901-0764F7976F8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76.08</c:v>
                </c:pt>
                <c:pt idx="1">
                  <c:v>75.59</c:v>
                </c:pt>
                <c:pt idx="2">
                  <c:v>79.400000000000006</c:v>
                </c:pt>
                <c:pt idx="3">
                  <c:v>79.72</c:v>
                </c:pt>
                <c:pt idx="4">
                  <c:v>80</c:v>
                </c:pt>
              </c:numCache>
            </c:numRef>
          </c:val>
          <c:extLst>
            <c:ext xmlns:c16="http://schemas.microsoft.com/office/drawing/2014/chart" uri="{C3380CC4-5D6E-409C-BE32-E72D297353CC}">
              <c16:uniqueId val="{00000000-76CB-44C6-A8B1-7FBE855824C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76CB-44C6-A8B1-7FBE855824C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V37" zoomScale="85" zoomScaleNormal="8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西和賀町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5">
        <f>データ!S6</f>
        <v>4840</v>
      </c>
      <c r="AM8" s="45"/>
      <c r="AN8" s="45"/>
      <c r="AO8" s="45"/>
      <c r="AP8" s="45"/>
      <c r="AQ8" s="45"/>
      <c r="AR8" s="45"/>
      <c r="AS8" s="45"/>
      <c r="AT8" s="44">
        <f>データ!T6</f>
        <v>590.74</v>
      </c>
      <c r="AU8" s="44"/>
      <c r="AV8" s="44"/>
      <c r="AW8" s="44"/>
      <c r="AX8" s="44"/>
      <c r="AY8" s="44"/>
      <c r="AZ8" s="44"/>
      <c r="BA8" s="44"/>
      <c r="BB8" s="44">
        <f>データ!U6</f>
        <v>8.19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7.12</v>
      </c>
      <c r="Q10" s="44"/>
      <c r="R10" s="44"/>
      <c r="S10" s="44"/>
      <c r="T10" s="44"/>
      <c r="U10" s="44"/>
      <c r="V10" s="44"/>
      <c r="W10" s="44">
        <f>データ!Q6</f>
        <v>105.32</v>
      </c>
      <c r="X10" s="44"/>
      <c r="Y10" s="44"/>
      <c r="Z10" s="44"/>
      <c r="AA10" s="44"/>
      <c r="AB10" s="44"/>
      <c r="AC10" s="44"/>
      <c r="AD10" s="45">
        <f>データ!R6</f>
        <v>2860</v>
      </c>
      <c r="AE10" s="45"/>
      <c r="AF10" s="45"/>
      <c r="AG10" s="45"/>
      <c r="AH10" s="45"/>
      <c r="AI10" s="45"/>
      <c r="AJ10" s="45"/>
      <c r="AK10" s="2"/>
      <c r="AL10" s="45">
        <f>データ!V6</f>
        <v>340</v>
      </c>
      <c r="AM10" s="45"/>
      <c r="AN10" s="45"/>
      <c r="AO10" s="45"/>
      <c r="AP10" s="45"/>
      <c r="AQ10" s="45"/>
      <c r="AR10" s="45"/>
      <c r="AS10" s="45"/>
      <c r="AT10" s="44">
        <f>データ!W6</f>
        <v>0.28000000000000003</v>
      </c>
      <c r="AU10" s="44"/>
      <c r="AV10" s="44"/>
      <c r="AW10" s="44"/>
      <c r="AX10" s="44"/>
      <c r="AY10" s="44"/>
      <c r="AZ10" s="44"/>
      <c r="BA10" s="44"/>
      <c r="BB10" s="44">
        <f>データ!X6</f>
        <v>1214.29</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44</v>
      </c>
      <c r="O86" s="12" t="str">
        <f>データ!EO6</f>
        <v>【0.02】</v>
      </c>
    </row>
  </sheetData>
  <sheetProtection algorithmName="SHA-512" hashValue="8IDr9jecbv/Zi/xAS6XE2TBEMHavRB85GJMiGGQGCa4WvFgIh6ei1KpUK7F6vTpaxwO8M4cqq8gbEKz9VD1Azw==" saltValue="Aq735TFf5pEo0D8+p73se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33669</v>
      </c>
      <c r="D6" s="19">
        <f t="shared" si="3"/>
        <v>47</v>
      </c>
      <c r="E6" s="19">
        <f t="shared" si="3"/>
        <v>17</v>
      </c>
      <c r="F6" s="19">
        <f t="shared" si="3"/>
        <v>5</v>
      </c>
      <c r="G6" s="19">
        <f t="shared" si="3"/>
        <v>0</v>
      </c>
      <c r="H6" s="19" t="str">
        <f t="shared" si="3"/>
        <v>岩手県　西和賀町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7.12</v>
      </c>
      <c r="Q6" s="20">
        <f t="shared" si="3"/>
        <v>105.32</v>
      </c>
      <c r="R6" s="20">
        <f t="shared" si="3"/>
        <v>2860</v>
      </c>
      <c r="S6" s="20">
        <f t="shared" si="3"/>
        <v>4840</v>
      </c>
      <c r="T6" s="20">
        <f t="shared" si="3"/>
        <v>590.74</v>
      </c>
      <c r="U6" s="20">
        <f t="shared" si="3"/>
        <v>8.19</v>
      </c>
      <c r="V6" s="20">
        <f t="shared" si="3"/>
        <v>340</v>
      </c>
      <c r="W6" s="20">
        <f t="shared" si="3"/>
        <v>0.28000000000000003</v>
      </c>
      <c r="X6" s="20">
        <f t="shared" si="3"/>
        <v>1214.29</v>
      </c>
      <c r="Y6" s="21">
        <f>IF(Y7="",NA(),Y7)</f>
        <v>33.479999999999997</v>
      </c>
      <c r="Z6" s="21">
        <f t="shared" ref="Z6:AH6" si="4">IF(Z7="",NA(),Z7)</f>
        <v>34.71</v>
      </c>
      <c r="AA6" s="21">
        <f t="shared" si="4"/>
        <v>24.02</v>
      </c>
      <c r="AB6" s="21">
        <f t="shared" si="4"/>
        <v>24.88</v>
      </c>
      <c r="AC6" s="21">
        <f t="shared" si="4"/>
        <v>45.3</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8650.15</v>
      </c>
      <c r="BG6" s="21">
        <f t="shared" ref="BG6:BO6" si="7">IF(BG7="",NA(),BG7)</f>
        <v>8031.72</v>
      </c>
      <c r="BH6" s="21">
        <f t="shared" si="7"/>
        <v>7376.87</v>
      </c>
      <c r="BI6" s="21">
        <f t="shared" si="7"/>
        <v>6335.99</v>
      </c>
      <c r="BJ6" s="21">
        <f t="shared" si="7"/>
        <v>6343.56</v>
      </c>
      <c r="BK6" s="21">
        <f t="shared" si="7"/>
        <v>826.83</v>
      </c>
      <c r="BL6" s="21">
        <f t="shared" si="7"/>
        <v>867.83</v>
      </c>
      <c r="BM6" s="21">
        <f t="shared" si="7"/>
        <v>791.76</v>
      </c>
      <c r="BN6" s="21">
        <f t="shared" si="7"/>
        <v>900.82</v>
      </c>
      <c r="BO6" s="21">
        <f t="shared" si="7"/>
        <v>839.21</v>
      </c>
      <c r="BP6" s="20" t="str">
        <f>IF(BP7="","",IF(BP7="-","【-】","【"&amp;SUBSTITUTE(TEXT(BP7,"#,##0.00"),"-","△")&amp;"】"))</f>
        <v>【785.10】</v>
      </c>
      <c r="BQ6" s="21">
        <f>IF(BQ7="",NA(),BQ7)</f>
        <v>7.79</v>
      </c>
      <c r="BR6" s="21">
        <f t="shared" ref="BR6:BZ6" si="8">IF(BR7="",NA(),BR7)</f>
        <v>7.14</v>
      </c>
      <c r="BS6" s="21">
        <f t="shared" si="8"/>
        <v>7.94</v>
      </c>
      <c r="BT6" s="21">
        <f t="shared" si="8"/>
        <v>7.91</v>
      </c>
      <c r="BU6" s="21">
        <f t="shared" si="8"/>
        <v>7.34</v>
      </c>
      <c r="BV6" s="21">
        <f t="shared" si="8"/>
        <v>57.31</v>
      </c>
      <c r="BW6" s="21">
        <f t="shared" si="8"/>
        <v>57.08</v>
      </c>
      <c r="BX6" s="21">
        <f t="shared" si="8"/>
        <v>56.26</v>
      </c>
      <c r="BY6" s="21">
        <f t="shared" si="8"/>
        <v>52.94</v>
      </c>
      <c r="BZ6" s="21">
        <f t="shared" si="8"/>
        <v>52.05</v>
      </c>
      <c r="CA6" s="20" t="str">
        <f>IF(CA7="","",IF(CA7="-","【-】","【"&amp;SUBSTITUTE(TEXT(CA7,"#,##0.00"),"-","△")&amp;"】"))</f>
        <v>【56.93】</v>
      </c>
      <c r="CB6" s="21">
        <f>IF(CB7="",NA(),CB7)</f>
        <v>2047.26</v>
      </c>
      <c r="CC6" s="21">
        <f t="shared" ref="CC6:CK6" si="9">IF(CC7="",NA(),CC7)</f>
        <v>2258.5100000000002</v>
      </c>
      <c r="CD6" s="21">
        <f t="shared" si="9"/>
        <v>1999.25</v>
      </c>
      <c r="CE6" s="21">
        <f t="shared" si="9"/>
        <v>2046.39</v>
      </c>
      <c r="CF6" s="21">
        <f t="shared" si="9"/>
        <v>1974.36</v>
      </c>
      <c r="CG6" s="21">
        <f t="shared" si="9"/>
        <v>273.52</v>
      </c>
      <c r="CH6" s="21">
        <f t="shared" si="9"/>
        <v>274.99</v>
      </c>
      <c r="CI6" s="21">
        <f t="shared" si="9"/>
        <v>282.08999999999997</v>
      </c>
      <c r="CJ6" s="21">
        <f t="shared" si="9"/>
        <v>303.27999999999997</v>
      </c>
      <c r="CK6" s="21">
        <f t="shared" si="9"/>
        <v>301.86</v>
      </c>
      <c r="CL6" s="20" t="str">
        <f>IF(CL7="","",IF(CL7="-","【-】","【"&amp;SUBSTITUTE(TEXT(CL7,"#,##0.00"),"-","△")&amp;"】"))</f>
        <v>【271.15】</v>
      </c>
      <c r="CM6" s="20">
        <f>IF(CM7="",NA(),CM7)</f>
        <v>0</v>
      </c>
      <c r="CN6" s="20">
        <f t="shared" ref="CN6:CV6" si="10">IF(CN7="",NA(),CN7)</f>
        <v>0</v>
      </c>
      <c r="CO6" s="21" t="str">
        <f t="shared" si="10"/>
        <v>-</v>
      </c>
      <c r="CP6" s="21" t="str">
        <f t="shared" si="10"/>
        <v>-</v>
      </c>
      <c r="CQ6" s="21">
        <f t="shared" si="10"/>
        <v>96.77</v>
      </c>
      <c r="CR6" s="21">
        <f t="shared" si="10"/>
        <v>50.14</v>
      </c>
      <c r="CS6" s="21">
        <f t="shared" si="10"/>
        <v>54.83</v>
      </c>
      <c r="CT6" s="21">
        <f t="shared" si="10"/>
        <v>66.53</v>
      </c>
      <c r="CU6" s="21">
        <f t="shared" si="10"/>
        <v>52.35</v>
      </c>
      <c r="CV6" s="21">
        <f t="shared" si="10"/>
        <v>46.25</v>
      </c>
      <c r="CW6" s="20" t="str">
        <f>IF(CW7="","",IF(CW7="-","【-】","【"&amp;SUBSTITUTE(TEXT(CW7,"#,##0.00"),"-","△")&amp;"】"))</f>
        <v>【49.87】</v>
      </c>
      <c r="CX6" s="21">
        <f>IF(CX7="",NA(),CX7)</f>
        <v>76.08</v>
      </c>
      <c r="CY6" s="21">
        <f t="shared" ref="CY6:DG6" si="11">IF(CY7="",NA(),CY7)</f>
        <v>75.59</v>
      </c>
      <c r="CZ6" s="21">
        <f t="shared" si="11"/>
        <v>79.400000000000006</v>
      </c>
      <c r="DA6" s="21">
        <f t="shared" si="11"/>
        <v>79.72</v>
      </c>
      <c r="DB6" s="21">
        <f t="shared" si="11"/>
        <v>80</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15">
      <c r="A7" s="14"/>
      <c r="B7" s="23">
        <v>2023</v>
      </c>
      <c r="C7" s="23">
        <v>33669</v>
      </c>
      <c r="D7" s="23">
        <v>47</v>
      </c>
      <c r="E7" s="23">
        <v>17</v>
      </c>
      <c r="F7" s="23">
        <v>5</v>
      </c>
      <c r="G7" s="23">
        <v>0</v>
      </c>
      <c r="H7" s="23" t="s">
        <v>98</v>
      </c>
      <c r="I7" s="23" t="s">
        <v>99</v>
      </c>
      <c r="J7" s="23" t="s">
        <v>100</v>
      </c>
      <c r="K7" s="23" t="s">
        <v>101</v>
      </c>
      <c r="L7" s="23" t="s">
        <v>102</v>
      </c>
      <c r="M7" s="23" t="s">
        <v>103</v>
      </c>
      <c r="N7" s="24" t="s">
        <v>104</v>
      </c>
      <c r="O7" s="24" t="s">
        <v>105</v>
      </c>
      <c r="P7" s="24">
        <v>7.12</v>
      </c>
      <c r="Q7" s="24">
        <v>105.32</v>
      </c>
      <c r="R7" s="24">
        <v>2860</v>
      </c>
      <c r="S7" s="24">
        <v>4840</v>
      </c>
      <c r="T7" s="24">
        <v>590.74</v>
      </c>
      <c r="U7" s="24">
        <v>8.19</v>
      </c>
      <c r="V7" s="24">
        <v>340</v>
      </c>
      <c r="W7" s="24">
        <v>0.28000000000000003</v>
      </c>
      <c r="X7" s="24">
        <v>1214.29</v>
      </c>
      <c r="Y7" s="24">
        <v>33.479999999999997</v>
      </c>
      <c r="Z7" s="24">
        <v>34.71</v>
      </c>
      <c r="AA7" s="24">
        <v>24.02</v>
      </c>
      <c r="AB7" s="24">
        <v>24.88</v>
      </c>
      <c r="AC7" s="24">
        <v>45.3</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8650.15</v>
      </c>
      <c r="BG7" s="24">
        <v>8031.72</v>
      </c>
      <c r="BH7" s="24">
        <v>7376.87</v>
      </c>
      <c r="BI7" s="24">
        <v>6335.99</v>
      </c>
      <c r="BJ7" s="24">
        <v>6343.56</v>
      </c>
      <c r="BK7" s="24">
        <v>826.83</v>
      </c>
      <c r="BL7" s="24">
        <v>867.83</v>
      </c>
      <c r="BM7" s="24">
        <v>791.76</v>
      </c>
      <c r="BN7" s="24">
        <v>900.82</v>
      </c>
      <c r="BO7" s="24">
        <v>839.21</v>
      </c>
      <c r="BP7" s="24">
        <v>785.1</v>
      </c>
      <c r="BQ7" s="24">
        <v>7.79</v>
      </c>
      <c r="BR7" s="24">
        <v>7.14</v>
      </c>
      <c r="BS7" s="24">
        <v>7.94</v>
      </c>
      <c r="BT7" s="24">
        <v>7.91</v>
      </c>
      <c r="BU7" s="24">
        <v>7.34</v>
      </c>
      <c r="BV7" s="24">
        <v>57.31</v>
      </c>
      <c r="BW7" s="24">
        <v>57.08</v>
      </c>
      <c r="BX7" s="24">
        <v>56.26</v>
      </c>
      <c r="BY7" s="24">
        <v>52.94</v>
      </c>
      <c r="BZ7" s="24">
        <v>52.05</v>
      </c>
      <c r="CA7" s="24">
        <v>56.93</v>
      </c>
      <c r="CB7" s="24">
        <v>2047.26</v>
      </c>
      <c r="CC7" s="24">
        <v>2258.5100000000002</v>
      </c>
      <c r="CD7" s="24">
        <v>1999.25</v>
      </c>
      <c r="CE7" s="24">
        <v>2046.39</v>
      </c>
      <c r="CF7" s="24">
        <v>1974.36</v>
      </c>
      <c r="CG7" s="24">
        <v>273.52</v>
      </c>
      <c r="CH7" s="24">
        <v>274.99</v>
      </c>
      <c r="CI7" s="24">
        <v>282.08999999999997</v>
      </c>
      <c r="CJ7" s="24">
        <v>303.27999999999997</v>
      </c>
      <c r="CK7" s="24">
        <v>301.86</v>
      </c>
      <c r="CL7" s="24">
        <v>271.14999999999998</v>
      </c>
      <c r="CM7" s="24">
        <v>0</v>
      </c>
      <c r="CN7" s="24">
        <v>0</v>
      </c>
      <c r="CO7" s="24" t="s">
        <v>104</v>
      </c>
      <c r="CP7" s="24" t="s">
        <v>104</v>
      </c>
      <c r="CQ7" s="24">
        <v>96.77</v>
      </c>
      <c r="CR7" s="24">
        <v>50.14</v>
      </c>
      <c r="CS7" s="24">
        <v>54.83</v>
      </c>
      <c r="CT7" s="24">
        <v>66.53</v>
      </c>
      <c r="CU7" s="24">
        <v>52.35</v>
      </c>
      <c r="CV7" s="24">
        <v>46.25</v>
      </c>
      <c r="CW7" s="24">
        <v>49.87</v>
      </c>
      <c r="CX7" s="24">
        <v>76.08</v>
      </c>
      <c r="CY7" s="24">
        <v>75.59</v>
      </c>
      <c r="CZ7" s="24">
        <v>79.400000000000006</v>
      </c>
      <c r="DA7" s="24">
        <v>79.72</v>
      </c>
      <c r="DB7" s="24">
        <v>80</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寛</cp:lastModifiedBy>
  <dcterms:created xsi:type="dcterms:W3CDTF">2025-01-24T07:32:53Z</dcterms:created>
  <dcterms:modified xsi:type="dcterms:W3CDTF">2025-02-14T07:50:06Z</dcterms:modified>
  <cp:category/>
</cp:coreProperties>
</file>