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6\02_経営比較分析表\03_市町村→県\33812_金ケ崎町\180_特定地域生活排水処理施設（法適用）\"/>
    </mc:Choice>
  </mc:AlternateContent>
  <workbookProtection workbookAlgorithmName="SHA-512" workbookHashValue="BPpsx6dMQfuzh+Y0ELE0FCjcUa2X4G0Ck/FrnWMktC3BJ65vUxC0eKv99EJgRkRdJlTiqJEhPtKnp9/cQH47qw==" workbookSaltValue="LIWUZLj+8kAV0q9wTgCRDA==" workbookSpinCount="100000" lockStructure="1"/>
  <bookViews>
    <workbookView xWindow="0" yWindow="0" windowWidth="28620" windowHeight="922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J85" i="4"/>
  <c r="I85" i="4"/>
  <c r="G85" i="4"/>
  <c r="F85" i="4"/>
  <c r="E85" i="4"/>
  <c r="AT10" i="4"/>
  <c r="AL10" i="4"/>
  <c r="I10" i="4"/>
  <c r="AL8" i="4"/>
  <c r="P8" i="4"/>
  <c r="I8" i="4"/>
</calcChain>
</file>

<file path=xl/sharedStrings.xml><?xml version="1.0" encoding="utf-8"?>
<sst xmlns="http://schemas.openxmlformats.org/spreadsheetml/2006/main" count="271" uniqueCount="116">
  <si>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</si>
  <si>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</si>
  <si>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</si>
  <si>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</si>
  <si>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</si>
  <si>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</si>
  <si>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</si>
  <si>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</si>
  <si>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</si>
  <si>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</si>
  <si>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</si>
  <si>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</si>
  <si>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</si>
  <si>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</si>
  <si>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</si>
  <si>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</si>
  <si>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</si>
  <si>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</si>
  <si>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</si>
  <si>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</si>
  <si>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</si>
  <si>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</si>
  <si>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</si>
  <si>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</si>
  <si>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</si>
  <si>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</si>
  <si>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</si>
  <si>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</si>
  <si>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</si>
  <si>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</si>
  <si>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</si>
  <si>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</si>
  <si>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</si>
  <si>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</si>
  <si>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</si>
  <si>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</si>
  <si>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</si>
  <si>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</si>
  <si>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</si>
  <si>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</si>
  <si>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</si>
  <si>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</si>
  <si>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</si>
  <si>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</si>
  <si>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</si>
  <si>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</si>
  <si>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</si>
  <si>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</si>
  <si>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</si>
  <si>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</si>
  <si>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</si>
  <si>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</si>
  <si>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</si>
  <si>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</si>
  <si>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</si>
  <si>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</si>
  <si>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</si>
  <si>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</si>
  <si>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</si>
  <si>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</si>
  <si>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</si>
  <si>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</si>
  <si>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</si>
  <si>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</si>
  <si>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</si>
  <si>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</si>
  <si>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</si>
  <si>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</si>
  <si>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</si>
  <si>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</si>
  <si>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</si>
  <si>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</si>
  <si>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</si>
  <si>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</si>
  <si>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</si>
  <si>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</si>
  <si>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</si>
  <si>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</si>
  <si>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</si>
  <si>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</si>
  <si>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</si>
  <si>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</si>
  <si>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</si>
  <si>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</si>
  <si>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</si>
  <si>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</si>
  <si>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</si>
  <si>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</si>
  <si>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</si>
  <si>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</si>
  <si>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</si>
  <si>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</si>
  <si>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</si>
  <si>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</si>
  <si>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</si>
  <si>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</si>
  <si>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</si>
  <si>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</si>
  <si>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</si>
  <si>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特定地域生活排水処理</t>
  </si>
  <si>
    <t>K2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</si>
  <si>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</si>
  <si>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</si>
  <si>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</si>
  <si>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</si>
  <si>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</si>
  <si>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</si>
  <si>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</si>
  <si>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</si>
  <si>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</si>
  <si>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</si>
  <si>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</si>
  <si>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</si>
  <si>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　経常収支比率は、料金改定により129.31％と100%を上回っているが、使用料収入を超える繰入金により収支の均衡を図っている。
③　流動比率は、1,205.49％と全国平均を大きく上回ったものの、繰入金により企業債元金の償還を行っている状況となっている。
④　企業債残高対事業規模費率については、企業債の発行は多額となっており、一方で料金設定が低くなっているため比率が高くなっている。令和２年度の料金改定により、減少傾向が見込まれる。
⑤　経費回収率は、全国及び類似団体平均を上回ったものの、繰入金に依存している状況である。
⑥　汚水処理原価は全国平均より低いことから、引き続きコスト削減に努めていく。
⑧　水洗化率は、全国平均を下回っているが、未水洗化世帯は高齢者世帯が多いため、大きな伸びは期待できない。</t>
    <rPh sb="120" eb="122">
      <t>ジョウキョウ</t>
    </rPh>
    <phoneticPr fontId="4"/>
  </si>
  <si>
    <t>　料金収入のみでは、企業債の償還ができないことから、料金収入より多額の一般会計繰入金により、収支均衡を図っている。
　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
　</t>
    <phoneticPr fontId="4"/>
  </si>
  <si>
    <t xml:space="preserve">　平成16年度から整備を開始し、現在222基を整備している。
　そのうち、平成20年度までの５か年の整備基数が114基と半数以上を占めているため、更新計画を策定し、更新時期の平準化を図る必要がある。　
</t>
    <rPh sb="16" eb="18">
      <t>ゲンザイ</t>
    </rPh>
    <rPh sb="21" eb="22">
      <t>キ</t>
    </rPh>
    <rPh sb="23" eb="25">
      <t>セイビ</t>
    </rPh>
    <rPh sb="62" eb="64">
      <t>イジョウ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</si>
</sst>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34-40AA-AB86-AD75B355C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34-40AA-AB86-AD75B355C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132.76</c:v>
                </c:pt>
                <c:pt idx="2">
                  <c:v>123.21</c:v>
                </c:pt>
                <c:pt idx="3">
                  <c:v>116.25</c:v>
                </c:pt>
                <c:pt idx="4">
                  <c:v>129.31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BD-4E30-80A9-D0FAB089F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99.03</c:v>
                </c:pt>
                <c:pt idx="2">
                  <c:v>100.41</c:v>
                </c:pt>
                <c:pt idx="3">
                  <c:v>100.17</c:v>
                </c:pt>
                <c:pt idx="4">
                  <c:v>96.95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BD-4E30-80A9-D0FAB089F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17.61</c:v>
                </c:pt>
                <c:pt idx="2">
                  <c:v>21.47</c:v>
                </c:pt>
                <c:pt idx="3">
                  <c:v>25.04</c:v>
                </c:pt>
                <c:pt idx="4">
                  <c:v>28.84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30-426B-AA0C-02669E66A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15.74</c:v>
                </c:pt>
                <c:pt idx="2">
                  <c:v>21.02</c:v>
                </c:pt>
                <c:pt idx="3">
                  <c:v>24.31</c:v>
                </c:pt>
                <c:pt idx="4">
                  <c:v>26.92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30-426B-AA0C-02669E66A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1C-43F9-B62A-2D5963410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1C-43F9-B62A-2D5963410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9D-4B48-8AEE-5C74FEF22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74.239999999999995</c:v>
                </c:pt>
                <c:pt idx="2">
                  <c:v>83.92</c:v>
                </c:pt>
                <c:pt idx="3">
                  <c:v>89.31</c:v>
                </c:pt>
                <c:pt idx="4">
                  <c:v>91.33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9D-4B48-8AEE-5C74FEF22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740.26</c:v>
                </c:pt>
                <c:pt idx="2">
                  <c:v>970.19</c:v>
                </c:pt>
                <c:pt idx="3">
                  <c:v>1110.46</c:v>
                </c:pt>
                <c:pt idx="4">
                  <c:v>1205.49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F-4EA5-8B7C-076AC5D28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100.47</c:v>
                </c:pt>
                <c:pt idx="2">
                  <c:v>122.71</c:v>
                </c:pt>
                <c:pt idx="3">
                  <c:v>138.19999999999999</c:v>
                </c:pt>
                <c:pt idx="4">
                  <c:v>126.97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2F-4EA5-8B7C-076AC5D28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1097.77</c:v>
                </c:pt>
                <c:pt idx="2">
                  <c:v>1065.03</c:v>
                </c:pt>
                <c:pt idx="3">
                  <c:v>1047.6199999999999</c:v>
                </c:pt>
                <c:pt idx="4">
                  <c:v>1005.59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55-48A6-A204-41478908C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294.27</c:v>
                </c:pt>
                <c:pt idx="2">
                  <c:v>294.08999999999997</c:v>
                </c:pt>
                <c:pt idx="3">
                  <c:v>294.08999999999997</c:v>
                </c:pt>
                <c:pt idx="4">
                  <c:v>338.47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55-48A6-A204-41478908C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66.930000000000007</c:v>
                </c:pt>
                <c:pt idx="2">
                  <c:v>57.95</c:v>
                </c:pt>
                <c:pt idx="3">
                  <c:v>50.44</c:v>
                </c:pt>
                <c:pt idx="4">
                  <c:v>61.65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D8-4147-B883-A2AC77CEB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60.59</c:v>
                </c:pt>
                <c:pt idx="2">
                  <c:v>60</c:v>
                </c:pt>
                <c:pt idx="3">
                  <c:v>59.01</c:v>
                </c:pt>
                <c:pt idx="4">
                  <c:v>56.06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D8-4147-B883-A2AC77CEB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172.14</c:v>
                </c:pt>
                <c:pt idx="2">
                  <c:v>205.81</c:v>
                </c:pt>
                <c:pt idx="3">
                  <c:v>244.92</c:v>
                </c:pt>
                <c:pt idx="4">
                  <c:v>203.95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F6-4083-9730-52A87E870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280.23</c:v>
                </c:pt>
                <c:pt idx="2">
                  <c:v>282.70999999999998</c:v>
                </c:pt>
                <c:pt idx="3">
                  <c:v>291.82</c:v>
                </c:pt>
                <c:pt idx="4">
                  <c:v>304.36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F6-4083-9730-52A87E870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55.82</c:v>
                </c:pt>
                <c:pt idx="2">
                  <c:v>55.02</c:v>
                </c:pt>
                <c:pt idx="3">
                  <c:v>54.22</c:v>
                </c:pt>
                <c:pt idx="4">
                  <c:v>54.22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4D-4128-AA45-CC519B1A9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58.19</c:v>
                </c:pt>
                <c:pt idx="2">
                  <c:v>56.52</c:v>
                </c:pt>
                <c:pt idx="3">
                  <c:v>88.45</c:v>
                </c:pt>
                <c:pt idx="4">
                  <c:v>54.08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4D-4128-AA45-CC519B1A9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36.49</c:v>
                </c:pt>
                <c:pt idx="2">
                  <c:v>37.54</c:v>
                </c:pt>
                <c:pt idx="3">
                  <c:v>38.07</c:v>
                </c:pt>
                <c:pt idx="4">
                  <c:v>38.67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93-4DD2-929D-9E8892E16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87.8</c:v>
                </c:pt>
                <c:pt idx="2">
                  <c:v>88.43</c:v>
                </c:pt>
                <c:pt idx="3">
                  <c:v>90.34</c:v>
                </c:pt>
                <c:pt idx="4">
                  <c:v>90.57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93-4DD2-929D-9E8892E16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【96.62】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【111.69】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【111.29】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【349.83】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【307.86】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【53.65】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【25.25】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T1" zoomScaleNormal="100" workbookViewId="0">
      <selection activeCell="CQ43" sqref="CQ4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7" t="str">
        <f>データ!H6</f>
        <v>岩手県　金ケ崎町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3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15">
      <c r="A8" s="2"/>
      <c r="B8" s="64" t="str">
        <f>データ!I6</f>
        <v>法適用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特定地域生活排水処理</v>
      </c>
      <c r="Q8" s="64"/>
      <c r="R8" s="64"/>
      <c r="S8" s="64"/>
      <c r="T8" s="64"/>
      <c r="U8" s="64"/>
      <c r="V8" s="64"/>
      <c r="W8" s="64" t="str">
        <f>データ!L6</f>
        <v>K2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5">
        <f>データ!S6</f>
        <v>15183</v>
      </c>
      <c r="AM8" s="45"/>
      <c r="AN8" s="45"/>
      <c r="AO8" s="45"/>
      <c r="AP8" s="45"/>
      <c r="AQ8" s="45"/>
      <c r="AR8" s="45"/>
      <c r="AS8" s="45"/>
      <c r="AT8" s="44">
        <f>データ!T6</f>
        <v>179.76</v>
      </c>
      <c r="AU8" s="44"/>
      <c r="AV8" s="44"/>
      <c r="AW8" s="44"/>
      <c r="AX8" s="44"/>
      <c r="AY8" s="44"/>
      <c r="AZ8" s="44"/>
      <c r="BA8" s="44"/>
      <c r="BB8" s="44">
        <f>データ!U6</f>
        <v>84.46</v>
      </c>
      <c r="BC8" s="44"/>
      <c r="BD8" s="44"/>
      <c r="BE8" s="44"/>
      <c r="BF8" s="44"/>
      <c r="BG8" s="44"/>
      <c r="BH8" s="44"/>
      <c r="BI8" s="44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15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46" t="s">
        <v>16</v>
      </c>
      <c r="AE9" s="46"/>
      <c r="AF9" s="46"/>
      <c r="AG9" s="46"/>
      <c r="AH9" s="46"/>
      <c r="AI9" s="46"/>
      <c r="AJ9" s="46"/>
      <c r="AK9" s="3"/>
      <c r="AL9" s="46" t="s">
        <v>17</v>
      </c>
      <c r="AM9" s="46"/>
      <c r="AN9" s="46"/>
      <c r="AO9" s="46"/>
      <c r="AP9" s="46"/>
      <c r="AQ9" s="46"/>
      <c r="AR9" s="46"/>
      <c r="AS9" s="46"/>
      <c r="AT9" s="46" t="s">
        <v>18</v>
      </c>
      <c r="AU9" s="46"/>
      <c r="AV9" s="46"/>
      <c r="AW9" s="46"/>
      <c r="AX9" s="46"/>
      <c r="AY9" s="46"/>
      <c r="AZ9" s="46"/>
      <c r="BA9" s="46"/>
      <c r="BB9" s="46" t="s">
        <v>19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20</v>
      </c>
      <c r="BM9" s="48"/>
      <c r="BN9" s="49" t="s">
        <v>21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44" t="str">
        <f>データ!N6</f>
        <v>-</v>
      </c>
      <c r="C10" s="44"/>
      <c r="D10" s="44"/>
      <c r="E10" s="44"/>
      <c r="F10" s="44"/>
      <c r="G10" s="44"/>
      <c r="H10" s="44"/>
      <c r="I10" s="44">
        <f>データ!O6</f>
        <v>69.680000000000007</v>
      </c>
      <c r="J10" s="44"/>
      <c r="K10" s="44"/>
      <c r="L10" s="44"/>
      <c r="M10" s="44"/>
      <c r="N10" s="44"/>
      <c r="O10" s="44"/>
      <c r="P10" s="44">
        <f>データ!P6</f>
        <v>11.69</v>
      </c>
      <c r="Q10" s="44"/>
      <c r="R10" s="44"/>
      <c r="S10" s="44"/>
      <c r="T10" s="44"/>
      <c r="U10" s="44"/>
      <c r="V10" s="44"/>
      <c r="W10" s="44">
        <f>データ!Q6</f>
        <v>100</v>
      </c>
      <c r="X10" s="44"/>
      <c r="Y10" s="44"/>
      <c r="Z10" s="44"/>
      <c r="AA10" s="44"/>
      <c r="AB10" s="44"/>
      <c r="AC10" s="44"/>
      <c r="AD10" s="45">
        <f>データ!R6</f>
        <v>2640</v>
      </c>
      <c r="AE10" s="45"/>
      <c r="AF10" s="45"/>
      <c r="AG10" s="45"/>
      <c r="AH10" s="45"/>
      <c r="AI10" s="45"/>
      <c r="AJ10" s="45"/>
      <c r="AK10" s="2"/>
      <c r="AL10" s="45">
        <f>データ!V6</f>
        <v>1766</v>
      </c>
      <c r="AM10" s="45"/>
      <c r="AN10" s="45"/>
      <c r="AO10" s="45"/>
      <c r="AP10" s="45"/>
      <c r="AQ10" s="45"/>
      <c r="AR10" s="45"/>
      <c r="AS10" s="45"/>
      <c r="AT10" s="44">
        <f>データ!W6</f>
        <v>45.4</v>
      </c>
      <c r="AU10" s="44"/>
      <c r="AV10" s="44"/>
      <c r="AW10" s="44"/>
      <c r="AX10" s="44"/>
      <c r="AY10" s="44"/>
      <c r="AZ10" s="44"/>
      <c r="BA10" s="44"/>
      <c r="BB10" s="44">
        <f>データ!X6</f>
        <v>38.9</v>
      </c>
      <c r="BC10" s="44"/>
      <c r="BD10" s="44"/>
      <c r="BE10" s="44"/>
      <c r="BF10" s="44"/>
      <c r="BG10" s="44"/>
      <c r="BH10" s="44"/>
      <c r="BI10" s="44"/>
      <c r="BJ10" s="2"/>
      <c r="BK10" s="2"/>
      <c r="BL10" s="51" t="s">
        <v>22</v>
      </c>
      <c r="BM10" s="52"/>
      <c r="BN10" s="53" t="s">
        <v>23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4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15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113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9" t="s">
        <v>115</v>
      </c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9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9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9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9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9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9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9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9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9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9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9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9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1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79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1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79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9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82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114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【96.62】</v>
      </c>
      <c r="F85" s="12" t="str">
        <f>データ!AT6</f>
        <v>【111.69】</v>
      </c>
      <c r="G85" s="12" t="str">
        <f>データ!BE6</f>
        <v>【111.29】</v>
      </c>
      <c r="H85" s="12" t="str">
        <f>データ!BP6</f>
        <v>【349.83】</v>
      </c>
      <c r="I85" s="12" t="str">
        <f>データ!CA6</f>
        <v>【53.65】</v>
      </c>
      <c r="J85" s="12" t="str">
        <f>データ!CL6</f>
        <v>【307.86】</v>
      </c>
      <c r="K85" s="12" t="str">
        <f>データ!CW6</f>
        <v>【54.61】</v>
      </c>
      <c r="L85" s="12" t="str">
        <f>データ!DH6</f>
        <v>【85.31】</v>
      </c>
      <c r="M85" s="12" t="str">
        <f>データ!DS6</f>
        <v>【25.25】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FXwFM5D9ExG73RKDhwWxmcQNr+NN7l9Lx2Ksf/Uhe/eFgx7527uWs/F65/kVrE9Df1KlWZqcJ41lS6pg833CIA==" saltValue="GAmH/0BPVDTCFDbiDjUNWA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33812</v>
      </c>
      <c r="D6" s="19">
        <f t="shared" si="3"/>
        <v>46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金ケ崎町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>
        <f t="shared" si="3"/>
        <v>69.680000000000007</v>
      </c>
      <c r="P6" s="20">
        <f t="shared" si="3"/>
        <v>11.69</v>
      </c>
      <c r="Q6" s="20">
        <f t="shared" si="3"/>
        <v>100</v>
      </c>
      <c r="R6" s="20">
        <f t="shared" si="3"/>
        <v>2640</v>
      </c>
      <c r="S6" s="20">
        <f t="shared" si="3"/>
        <v>15183</v>
      </c>
      <c r="T6" s="20">
        <f t="shared" si="3"/>
        <v>179.76</v>
      </c>
      <c r="U6" s="20">
        <f t="shared" si="3"/>
        <v>84.46</v>
      </c>
      <c r="V6" s="20">
        <f t="shared" si="3"/>
        <v>1766</v>
      </c>
      <c r="W6" s="20">
        <f t="shared" si="3"/>
        <v>45.4</v>
      </c>
      <c r="X6" s="20">
        <f t="shared" si="3"/>
        <v>38.9</v>
      </c>
      <c r="Y6" s="21" t="str">
        <f>IF(Y7="",NA(),Y7)</f>
        <v>-</v>
      </c>
      <c r="Z6" s="21">
        <f t="shared" ref="Z6:AH6" si="4">IF(Z7="",NA(),Z7)</f>
        <v>132.76</v>
      </c>
      <c r="AA6" s="21">
        <f t="shared" si="4"/>
        <v>123.21</v>
      </c>
      <c r="AB6" s="21">
        <f t="shared" si="4"/>
        <v>116.25</v>
      </c>
      <c r="AC6" s="21">
        <f t="shared" si="4"/>
        <v>129.31</v>
      </c>
      <c r="AD6" s="21" t="str">
        <f t="shared" si="4"/>
        <v>-</v>
      </c>
      <c r="AE6" s="21">
        <f t="shared" si="4"/>
        <v>99.03</v>
      </c>
      <c r="AF6" s="21">
        <f t="shared" si="4"/>
        <v>100.41</v>
      </c>
      <c r="AG6" s="21">
        <f t="shared" si="4"/>
        <v>100.17</v>
      </c>
      <c r="AH6" s="21">
        <f t="shared" si="4"/>
        <v>96.95</v>
      </c>
      <c r="AI6" s="20" t="str">
        <f>IF(AI7="","",IF(AI7="-","【-】","【"&amp;SUBSTITUTE(TEXT(AI7,"#,##0.00"),"-","△")&amp;"】"))</f>
        <v>【96.62】</v>
      </c>
      <c r="AJ6" s="21" t="str">
        <f>IF(AJ7="",NA(),AJ7)</f>
        <v>-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>
        <f t="shared" si="5"/>
        <v>74.239999999999995</v>
      </c>
      <c r="AQ6" s="21">
        <f t="shared" si="5"/>
        <v>83.92</v>
      </c>
      <c r="AR6" s="21">
        <f t="shared" si="5"/>
        <v>89.31</v>
      </c>
      <c r="AS6" s="21">
        <f t="shared" si="5"/>
        <v>91.33</v>
      </c>
      <c r="AT6" s="20" t="str">
        <f>IF(AT7="","",IF(AT7="-","【-】","【"&amp;SUBSTITUTE(TEXT(AT7,"#,##0.00"),"-","△")&amp;"】"))</f>
        <v>【111.69】</v>
      </c>
      <c r="AU6" s="21" t="str">
        <f>IF(AU7="",NA(),AU7)</f>
        <v>-</v>
      </c>
      <c r="AV6" s="21">
        <f t="shared" ref="AV6:BD6" si="6">IF(AV7="",NA(),AV7)</f>
        <v>740.26</v>
      </c>
      <c r="AW6" s="21">
        <f t="shared" si="6"/>
        <v>970.19</v>
      </c>
      <c r="AX6" s="21">
        <f t="shared" si="6"/>
        <v>1110.46</v>
      </c>
      <c r="AY6" s="21">
        <f t="shared" si="6"/>
        <v>1205.49</v>
      </c>
      <c r="AZ6" s="21" t="str">
        <f t="shared" si="6"/>
        <v>-</v>
      </c>
      <c r="BA6" s="21">
        <f t="shared" si="6"/>
        <v>100.47</v>
      </c>
      <c r="BB6" s="21">
        <f t="shared" si="6"/>
        <v>122.71</v>
      </c>
      <c r="BC6" s="21">
        <f t="shared" si="6"/>
        <v>138.19999999999999</v>
      </c>
      <c r="BD6" s="21">
        <f t="shared" si="6"/>
        <v>126.97</v>
      </c>
      <c r="BE6" s="20" t="str">
        <f>IF(BE7="","",IF(BE7="-","【-】","【"&amp;SUBSTITUTE(TEXT(BE7,"#,##0.00"),"-","△")&amp;"】"))</f>
        <v>【111.29】</v>
      </c>
      <c r="BF6" s="21" t="str">
        <f>IF(BF7="",NA(),BF7)</f>
        <v>-</v>
      </c>
      <c r="BG6" s="21">
        <f t="shared" ref="BG6:BO6" si="7">IF(BG7="",NA(),BG7)</f>
        <v>1097.77</v>
      </c>
      <c r="BH6" s="21">
        <f t="shared" si="7"/>
        <v>1065.03</v>
      </c>
      <c r="BI6" s="21">
        <f t="shared" si="7"/>
        <v>1047.6199999999999</v>
      </c>
      <c r="BJ6" s="21">
        <f t="shared" si="7"/>
        <v>1005.59</v>
      </c>
      <c r="BK6" s="21" t="str">
        <f t="shared" si="7"/>
        <v>-</v>
      </c>
      <c r="BL6" s="21">
        <f t="shared" si="7"/>
        <v>294.27</v>
      </c>
      <c r="BM6" s="21">
        <f t="shared" si="7"/>
        <v>294.08999999999997</v>
      </c>
      <c r="BN6" s="21">
        <f t="shared" si="7"/>
        <v>294.08999999999997</v>
      </c>
      <c r="BO6" s="21">
        <f t="shared" si="7"/>
        <v>338.47</v>
      </c>
      <c r="BP6" s="20" t="str">
        <f>IF(BP7="","",IF(BP7="-","【-】","【"&amp;SUBSTITUTE(TEXT(BP7,"#,##0.00"),"-","△")&amp;"】"))</f>
        <v>【349.83】</v>
      </c>
      <c r="BQ6" s="21" t="str">
        <f>IF(BQ7="",NA(),BQ7)</f>
        <v>-</v>
      </c>
      <c r="BR6" s="21">
        <f t="shared" ref="BR6:BZ6" si="8">IF(BR7="",NA(),BR7)</f>
        <v>66.930000000000007</v>
      </c>
      <c r="BS6" s="21">
        <f t="shared" si="8"/>
        <v>57.95</v>
      </c>
      <c r="BT6" s="21">
        <f t="shared" si="8"/>
        <v>50.44</v>
      </c>
      <c r="BU6" s="21">
        <f t="shared" si="8"/>
        <v>61.65</v>
      </c>
      <c r="BV6" s="21" t="str">
        <f t="shared" si="8"/>
        <v>-</v>
      </c>
      <c r="BW6" s="21">
        <f t="shared" si="8"/>
        <v>60.59</v>
      </c>
      <c r="BX6" s="21">
        <f t="shared" si="8"/>
        <v>60</v>
      </c>
      <c r="BY6" s="21">
        <f t="shared" si="8"/>
        <v>59.01</v>
      </c>
      <c r="BZ6" s="21">
        <f t="shared" si="8"/>
        <v>56.06</v>
      </c>
      <c r="CA6" s="20" t="str">
        <f>IF(CA7="","",IF(CA7="-","【-】","【"&amp;SUBSTITUTE(TEXT(CA7,"#,##0.00"),"-","△")&amp;"】"))</f>
        <v>【53.65】</v>
      </c>
      <c r="CB6" s="21" t="str">
        <f>IF(CB7="",NA(),CB7)</f>
        <v>-</v>
      </c>
      <c r="CC6" s="21">
        <f t="shared" ref="CC6:CK6" si="9">IF(CC7="",NA(),CC7)</f>
        <v>172.14</v>
      </c>
      <c r="CD6" s="21">
        <f t="shared" si="9"/>
        <v>205.81</v>
      </c>
      <c r="CE6" s="21">
        <f t="shared" si="9"/>
        <v>244.92</v>
      </c>
      <c r="CF6" s="21">
        <f t="shared" si="9"/>
        <v>203.95</v>
      </c>
      <c r="CG6" s="21" t="str">
        <f t="shared" si="9"/>
        <v>-</v>
      </c>
      <c r="CH6" s="21">
        <f t="shared" si="9"/>
        <v>280.23</v>
      </c>
      <c r="CI6" s="21">
        <f t="shared" si="9"/>
        <v>282.70999999999998</v>
      </c>
      <c r="CJ6" s="21">
        <f t="shared" si="9"/>
        <v>291.82</v>
      </c>
      <c r="CK6" s="21">
        <f t="shared" si="9"/>
        <v>304.36</v>
      </c>
      <c r="CL6" s="20" t="str">
        <f>IF(CL7="","",IF(CL7="-","【-】","【"&amp;SUBSTITUTE(TEXT(CL7,"#,##0.00"),"-","△")&amp;"】"))</f>
        <v>【307.86】</v>
      </c>
      <c r="CM6" s="21" t="str">
        <f>IF(CM7="",NA(),CM7)</f>
        <v>-</v>
      </c>
      <c r="CN6" s="21">
        <f t="shared" ref="CN6:CV6" si="10">IF(CN7="",NA(),CN7)</f>
        <v>55.82</v>
      </c>
      <c r="CO6" s="21">
        <f t="shared" si="10"/>
        <v>55.02</v>
      </c>
      <c r="CP6" s="21">
        <f t="shared" si="10"/>
        <v>54.22</v>
      </c>
      <c r="CQ6" s="21">
        <f t="shared" si="10"/>
        <v>54.22</v>
      </c>
      <c r="CR6" s="21" t="str">
        <f t="shared" si="10"/>
        <v>-</v>
      </c>
      <c r="CS6" s="21">
        <f t="shared" si="10"/>
        <v>58.19</v>
      </c>
      <c r="CT6" s="21">
        <f t="shared" si="10"/>
        <v>56.52</v>
      </c>
      <c r="CU6" s="21">
        <f t="shared" si="10"/>
        <v>88.45</v>
      </c>
      <c r="CV6" s="21">
        <f t="shared" si="10"/>
        <v>54.08</v>
      </c>
      <c r="CW6" s="20" t="str">
        <f>IF(CW7="","",IF(CW7="-","【-】","【"&amp;SUBSTITUTE(TEXT(CW7,"#,##0.00"),"-","△")&amp;"】"))</f>
        <v>【54.61】</v>
      </c>
      <c r="CX6" s="21" t="str">
        <f>IF(CX7="",NA(),CX7)</f>
        <v>-</v>
      </c>
      <c r="CY6" s="21">
        <f t="shared" ref="CY6:DG6" si="11">IF(CY7="",NA(),CY7)</f>
        <v>36.49</v>
      </c>
      <c r="CZ6" s="21">
        <f t="shared" si="11"/>
        <v>37.54</v>
      </c>
      <c r="DA6" s="21">
        <f t="shared" si="11"/>
        <v>38.07</v>
      </c>
      <c r="DB6" s="21">
        <f t="shared" si="11"/>
        <v>38.67</v>
      </c>
      <c r="DC6" s="21" t="str">
        <f t="shared" si="11"/>
        <v>-</v>
      </c>
      <c r="DD6" s="21">
        <f t="shared" si="11"/>
        <v>87.8</v>
      </c>
      <c r="DE6" s="21">
        <f t="shared" si="11"/>
        <v>88.43</v>
      </c>
      <c r="DF6" s="21">
        <f t="shared" si="11"/>
        <v>90.34</v>
      </c>
      <c r="DG6" s="21">
        <f t="shared" si="11"/>
        <v>90.57</v>
      </c>
      <c r="DH6" s="20" t="str">
        <f>IF(DH7="","",IF(DH7="-","【-】","【"&amp;SUBSTITUTE(TEXT(DH7,"#,##0.00"),"-","△")&amp;"】"))</f>
        <v>【85.31】</v>
      </c>
      <c r="DI6" s="21" t="str">
        <f>IF(DI7="",NA(),DI7)</f>
        <v>-</v>
      </c>
      <c r="DJ6" s="21">
        <f t="shared" ref="DJ6:DR6" si="12">IF(DJ7="",NA(),DJ7)</f>
        <v>17.61</v>
      </c>
      <c r="DK6" s="21">
        <f t="shared" si="12"/>
        <v>21.47</v>
      </c>
      <c r="DL6" s="21">
        <f t="shared" si="12"/>
        <v>25.04</v>
      </c>
      <c r="DM6" s="21">
        <f t="shared" si="12"/>
        <v>28.84</v>
      </c>
      <c r="DN6" s="21" t="str">
        <f t="shared" si="12"/>
        <v>-</v>
      </c>
      <c r="DO6" s="21">
        <f t="shared" si="12"/>
        <v>15.74</v>
      </c>
      <c r="DP6" s="21">
        <f t="shared" si="12"/>
        <v>21.02</v>
      </c>
      <c r="DQ6" s="21">
        <f t="shared" si="12"/>
        <v>24.31</v>
      </c>
      <c r="DR6" s="21">
        <f t="shared" si="12"/>
        <v>26.92</v>
      </c>
      <c r="DS6" s="20" t="str">
        <f>IF(DS7="","",IF(DS7="-","【-】","【"&amp;SUBSTITUTE(TEXT(DS7,"#,##0.00"),"-","△")&amp;"】"))</f>
        <v>【25.25】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1" t="str">
        <f t="shared" si="13"/>
        <v>-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 t="str">
        <f t="shared" si="13"/>
        <v>-</v>
      </c>
      <c r="ED6" s="20" t="str">
        <f>IF(ED7="","",IF(ED7="-","【-】","【"&amp;SUBSTITUTE(TEXT(ED7,"#,##0.00"),"-","△")&amp;"】"))</f>
        <v>【-】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8" s="22" customFormat="1" x14ac:dyDescent="0.15">
      <c r="A7" s="14"/>
      <c r="B7" s="23">
        <v>2023</v>
      </c>
      <c r="C7" s="23">
        <v>33812</v>
      </c>
      <c r="D7" s="23">
        <v>46</v>
      </c>
      <c r="E7" s="23">
        <v>18</v>
      </c>
      <c r="F7" s="23">
        <v>0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69.680000000000007</v>
      </c>
      <c r="P7" s="24">
        <v>11.69</v>
      </c>
      <c r="Q7" s="24">
        <v>100</v>
      </c>
      <c r="R7" s="24">
        <v>2640</v>
      </c>
      <c r="S7" s="24">
        <v>15183</v>
      </c>
      <c r="T7" s="24">
        <v>179.76</v>
      </c>
      <c r="U7" s="24">
        <v>84.46</v>
      </c>
      <c r="V7" s="24">
        <v>1766</v>
      </c>
      <c r="W7" s="24">
        <v>45.4</v>
      </c>
      <c r="X7" s="24">
        <v>38.9</v>
      </c>
      <c r="Y7" s="24" t="s">
        <v>102</v>
      </c>
      <c r="Z7" s="24">
        <v>132.76</v>
      </c>
      <c r="AA7" s="24">
        <v>123.21</v>
      </c>
      <c r="AB7" s="24">
        <v>116.25</v>
      </c>
      <c r="AC7" s="24">
        <v>129.31</v>
      </c>
      <c r="AD7" s="24" t="s">
        <v>102</v>
      </c>
      <c r="AE7" s="24">
        <v>99.03</v>
      </c>
      <c r="AF7" s="24">
        <v>100.41</v>
      </c>
      <c r="AG7" s="24">
        <v>100.17</v>
      </c>
      <c r="AH7" s="24">
        <v>96.95</v>
      </c>
      <c r="AI7" s="24">
        <v>96.62</v>
      </c>
      <c r="AJ7" s="24" t="s">
        <v>102</v>
      </c>
      <c r="AK7" s="24">
        <v>0</v>
      </c>
      <c r="AL7" s="24">
        <v>0</v>
      </c>
      <c r="AM7" s="24">
        <v>0</v>
      </c>
      <c r="AN7" s="24">
        <v>0</v>
      </c>
      <c r="AO7" s="24" t="s">
        <v>102</v>
      </c>
      <c r="AP7" s="24">
        <v>74.239999999999995</v>
      </c>
      <c r="AQ7" s="24">
        <v>83.92</v>
      </c>
      <c r="AR7" s="24">
        <v>89.31</v>
      </c>
      <c r="AS7" s="24">
        <v>91.33</v>
      </c>
      <c r="AT7" s="24">
        <v>111.69</v>
      </c>
      <c r="AU7" s="24" t="s">
        <v>102</v>
      </c>
      <c r="AV7" s="24">
        <v>740.26</v>
      </c>
      <c r="AW7" s="24">
        <v>970.19</v>
      </c>
      <c r="AX7" s="24">
        <v>1110.46</v>
      </c>
      <c r="AY7" s="24">
        <v>1205.49</v>
      </c>
      <c r="AZ7" s="24" t="s">
        <v>102</v>
      </c>
      <c r="BA7" s="24">
        <v>100.47</v>
      </c>
      <c r="BB7" s="24">
        <v>122.71</v>
      </c>
      <c r="BC7" s="24">
        <v>138.19999999999999</v>
      </c>
      <c r="BD7" s="24">
        <v>126.97</v>
      </c>
      <c r="BE7" s="24">
        <v>111.29</v>
      </c>
      <c r="BF7" s="24" t="s">
        <v>102</v>
      </c>
      <c r="BG7" s="24">
        <v>1097.77</v>
      </c>
      <c r="BH7" s="24">
        <v>1065.03</v>
      </c>
      <c r="BI7" s="24">
        <v>1047.6199999999999</v>
      </c>
      <c r="BJ7" s="24">
        <v>1005.59</v>
      </c>
      <c r="BK7" s="24" t="s">
        <v>102</v>
      </c>
      <c r="BL7" s="24">
        <v>294.27</v>
      </c>
      <c r="BM7" s="24">
        <v>294.08999999999997</v>
      </c>
      <c r="BN7" s="24">
        <v>294.08999999999997</v>
      </c>
      <c r="BO7" s="24">
        <v>338.47</v>
      </c>
      <c r="BP7" s="24">
        <v>349.83</v>
      </c>
      <c r="BQ7" s="24" t="s">
        <v>102</v>
      </c>
      <c r="BR7" s="24">
        <v>66.930000000000007</v>
      </c>
      <c r="BS7" s="24">
        <v>57.95</v>
      </c>
      <c r="BT7" s="24">
        <v>50.44</v>
      </c>
      <c r="BU7" s="24">
        <v>61.65</v>
      </c>
      <c r="BV7" s="24" t="s">
        <v>102</v>
      </c>
      <c r="BW7" s="24">
        <v>60.59</v>
      </c>
      <c r="BX7" s="24">
        <v>60</v>
      </c>
      <c r="BY7" s="24">
        <v>59.01</v>
      </c>
      <c r="BZ7" s="24">
        <v>56.06</v>
      </c>
      <c r="CA7" s="24">
        <v>53.65</v>
      </c>
      <c r="CB7" s="24" t="s">
        <v>102</v>
      </c>
      <c r="CC7" s="24">
        <v>172.14</v>
      </c>
      <c r="CD7" s="24">
        <v>205.81</v>
      </c>
      <c r="CE7" s="24">
        <v>244.92</v>
      </c>
      <c r="CF7" s="24">
        <v>203.95</v>
      </c>
      <c r="CG7" s="24" t="s">
        <v>102</v>
      </c>
      <c r="CH7" s="24">
        <v>280.23</v>
      </c>
      <c r="CI7" s="24">
        <v>282.70999999999998</v>
      </c>
      <c r="CJ7" s="24">
        <v>291.82</v>
      </c>
      <c r="CK7" s="24">
        <v>304.36</v>
      </c>
      <c r="CL7" s="24">
        <v>307.86</v>
      </c>
      <c r="CM7" s="24" t="s">
        <v>102</v>
      </c>
      <c r="CN7" s="24">
        <v>55.82</v>
      </c>
      <c r="CO7" s="24">
        <v>55.02</v>
      </c>
      <c r="CP7" s="24">
        <v>54.22</v>
      </c>
      <c r="CQ7" s="24">
        <v>54.22</v>
      </c>
      <c r="CR7" s="24" t="s">
        <v>102</v>
      </c>
      <c r="CS7" s="24">
        <v>58.19</v>
      </c>
      <c r="CT7" s="24">
        <v>56.52</v>
      </c>
      <c r="CU7" s="24">
        <v>88.45</v>
      </c>
      <c r="CV7" s="24">
        <v>54.08</v>
      </c>
      <c r="CW7" s="24">
        <v>54.61</v>
      </c>
      <c r="CX7" s="24" t="s">
        <v>102</v>
      </c>
      <c r="CY7" s="24">
        <v>36.49</v>
      </c>
      <c r="CZ7" s="24">
        <v>37.54</v>
      </c>
      <c r="DA7" s="24">
        <v>38.07</v>
      </c>
      <c r="DB7" s="24">
        <v>38.67</v>
      </c>
      <c r="DC7" s="24" t="s">
        <v>102</v>
      </c>
      <c r="DD7" s="24">
        <v>87.8</v>
      </c>
      <c r="DE7" s="24">
        <v>88.43</v>
      </c>
      <c r="DF7" s="24">
        <v>90.34</v>
      </c>
      <c r="DG7" s="24">
        <v>90.57</v>
      </c>
      <c r="DH7" s="24">
        <v>85.31</v>
      </c>
      <c r="DI7" s="24" t="s">
        <v>102</v>
      </c>
      <c r="DJ7" s="24">
        <v>17.61</v>
      </c>
      <c r="DK7" s="24">
        <v>21.47</v>
      </c>
      <c r="DL7" s="24">
        <v>25.04</v>
      </c>
      <c r="DM7" s="24">
        <v>28.84</v>
      </c>
      <c r="DN7" s="24" t="s">
        <v>102</v>
      </c>
      <c r="DO7" s="24">
        <v>15.74</v>
      </c>
      <c r="DP7" s="24">
        <v>21.02</v>
      </c>
      <c r="DQ7" s="24">
        <v>24.31</v>
      </c>
      <c r="DR7" s="24">
        <v>26.92</v>
      </c>
      <c r="DS7" s="24">
        <v>25.25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 t="s">
        <v>102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 t="s">
        <v>102</v>
      </c>
      <c r="ED7" s="24" t="s">
        <v>102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 t="s">
        <v>102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 t="s">
        <v>102</v>
      </c>
      <c r="EO7" s="24" t="s">
        <v>102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110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099170</cp:lastModifiedBy>
  <dcterms:created xsi:type="dcterms:W3CDTF">2025-01-24T07:23:36Z</dcterms:created>
  <dcterms:modified xsi:type="dcterms:W3CDTF">2025-02-10T02:57:07Z</dcterms:modified>
  <cp:category/>
</cp:coreProperties>
</file>