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6\"/>
    </mc:Choice>
  </mc:AlternateContent>
  <workbookProtection workbookAlgorithmName="SHA-512" workbookHashValue="OixrvGNcN3MlFzCgd+NxWulcUQrSfFeMAWJWkmkGUN0n5K61sEWbxW7HepZE5C/CQfBtFE4SRx+AXiONV+CPbQ==" workbookSaltValue="Nu7o6EWWrRLzqM6lrYShM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<sst xmlns="http://schemas.openxmlformats.org/spreadsheetml/2006/main" count="228" uniqueCount="112">
  <si>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</si>
  <si>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</si>
  <si>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</si>
  <si>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</si>
  <si>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</si>
  <si>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</si>
  <si>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</si>
  <si>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</si>
  <si>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</si>
  <si>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</si>
  <si>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</si>
  <si>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</si>
  <si>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</si>
  <si>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</si>
  <si>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</si>
  <si>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</si>
  <si>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</si>
  <si>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</si>
  <si>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</si>
  <si>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</si>
  <si>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</si>
  <si>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</si>
  <si>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</si>
  <si>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</si>
  <si>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</si>
  <si>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</si>
  <si>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</si>
  <si>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</si>
  <si>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</si>
  <si>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</si>
  <si>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</si>
  <si>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</si>
  <si>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</si>
  <si>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</si>
  <si>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</si>
  <si>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</si>
  <si>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</si>
  <si>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</si>
  <si>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</si>
  <si>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</si>
  <si>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</si>
  <si>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</si>
  <si>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</si>
  <si>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</si>
  <si>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</si>
  <si>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</si>
  <si>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</si>
  <si>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</si>
  <si>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</si>
  <si>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</si>
  <si>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</si>
  <si>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</si>
  <si>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</si>
  <si>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</si>
  <si>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</si>
  <si>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</si>
  <si>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</si>
  <si>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</si>
  <si>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</si>
  <si>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</si>
  <si>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</si>
  <si>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</si>
  <si>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</si>
  <si>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</si>
  <si>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</si>
  <si>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</si>
  <si>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</si>
  <si>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</si>
  <si>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</si>
  <si>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</si>
  <si>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</si>
  <si>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</si>
  <si>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</si>
  <si>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</si>
  <si>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</si>
  <si>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</si>
  <si>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</si>
  <si>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</si>
  <si>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</si>
  <si>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</si>
  <si>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</si>
  <si>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</si>
  <si>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</si>
  <si>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</si>
  <si>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</si>
  <si>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</si>
  <si>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</si>
  <si>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</si>
  <si>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</si>
  <si>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</si>
  <si>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</si>
  <si>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</si>
  <si>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</si>
  <si>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</si>
  <si>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</si>
  <si>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</si>
  <si>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</si>
  <si>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</si>
  <si>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</si>
  <si>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</si>
  <si>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</si>
  <si>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</si>
  <si>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</si>
  <si>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</si>
  <si>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</si>
  <si>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</si>
  <si>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</si>
  <si>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</si>
  <si>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</si>
  <si>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経常収支比率は100％を超えており累積欠損金も発生しておらず経常黒字を維持した経営を行っている。
　流動比率に関しては、類似団体や全国平均より高い水準となっており、企業債残高対給水収益比率については、令和４年度の償還もって、企業債残高は０円となっている。
　給水原価は類似団体及び全国平均を下回っていいるものの、供給単価は令和２年度から受水費の値上げ等により給水原価を下回っている。さらに、料金回収率も100％を下回っており、給水費用を料金収入により賄えていない状況からも、適切な料金収入の確保に努める。
　施設利用率については、水需要の減少により休止させている施設がある。休止施設への費用削減及び廃止に向け検討を行っていく必要がある。
　有収率については、全国平均を上回っている。引き続き老朽管の更新等により漏水防止を徹底し改善に努める。</t>
    <phoneticPr fontId="4"/>
  </si>
  <si>
    <t xml:space="preserve"> 管路経年化率は、全国平均及び類似団体平均を下回っている。
　減価償却率は全国平均及び類似団体を上回っており、更新時期が迫ってきている。
　以上のことから、計画的な施設の更新を行っていくため、R5にアセットマネジメント（資産管理）を作成。今後は、アセットマネジメントに基づき更新を進めて行く。</t>
    <phoneticPr fontId="4"/>
  </si>
  <si>
    <t xml:space="preserve"> 全国の類似団体と比較して健全な指標を維持できていることから、安定した経営が行われているといえる。
　しかし、今後給水人口の減少や節水傾向が進み、水需要は減少していくことが見込まれる一方、施設の老朽化への計画的な対応が必要になってくる。今後は効率的な施設利用と計画的な更新などにより、健全経営を維持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</si>
</sst>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0.17</c:v>
                </c:pt>
                <c:pt idx="1">
                  <c:v>0.26</c:v>
                </c:pt>
                <c:pt idx="2">
                  <c:v>0.95</c:v>
                </c:pt>
                <c:pt idx="3">
                  <c:v>0.73</c:v>
                </c:pt>
                <c:pt idx="4">
                  <c:v>0.41</c:v>
                </c:pt>
              </c:numCache>
            </c:numRef>
          </c:val>
          <c:extLst>
            <c:ext xmlns:c16="http://schemas.microsoft.com/office/drawing/2014/chart" uri="{C3380CC4-5D6E-409C-BE32-E72D297353CC}">
              <c16:uniqueId val="{00000000-175F-4D44-A2BC-7ECAFC7714C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0.5</c:v>
                </c:pt>
                <c:pt idx="3">
                  <c:v>0.4</c:v>
                </c:pt>
                <c:pt idx="4">
                  <c:v>0.4</c:v>
                </c:pt>
              </c:numCache>
            </c:numRef>
          </c:val>
          <c:smooth val="0"/>
          <c:extLst>
            <c:ext xmlns:c16="http://schemas.microsoft.com/office/drawing/2014/chart" uri="{C3380CC4-5D6E-409C-BE32-E72D297353CC}">
              <c16:uniqueId val="{00000001-175F-4D44-A2BC-7ECAFC7714C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115.77</c:v>
                </c:pt>
                <c:pt idx="1">
                  <c:v>109.12</c:v>
                </c:pt>
                <c:pt idx="2">
                  <c:v>110.53</c:v>
                </c:pt>
                <c:pt idx="3">
                  <c:v>110.83</c:v>
                </c:pt>
                <c:pt idx="4">
                  <c:v>109.68</c:v>
                </c:pt>
              </c:numCache>
            </c:numRef>
          </c:val>
          <c:extLst>
            <c:ext xmlns:c16="http://schemas.microsoft.com/office/drawing/2014/chart" uri="{C3380CC4-5D6E-409C-BE32-E72D297353CC}">
              <c16:uniqueId val="{00000000-2FDA-4CF6-988F-A9EC5B7050E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107.81</c:v>
                </c:pt>
                <c:pt idx="3">
                  <c:v>107.21</c:v>
                </c:pt>
                <c:pt idx="4">
                  <c:v>105.97</c:v>
                </c:pt>
              </c:numCache>
            </c:numRef>
          </c:val>
          <c:smooth val="0"/>
          <c:extLst>
            <c:ext xmlns:c16="http://schemas.microsoft.com/office/drawing/2014/chart" uri="{C3380CC4-5D6E-409C-BE32-E72D297353CC}">
              <c16:uniqueId val="{00000001-2FDA-4CF6-988F-A9EC5B7050E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63.2</c:v>
                </c:pt>
                <c:pt idx="1">
                  <c:v>64.73</c:v>
                </c:pt>
                <c:pt idx="2">
                  <c:v>64.400000000000006</c:v>
                </c:pt>
                <c:pt idx="3">
                  <c:v>65.17</c:v>
                </c:pt>
                <c:pt idx="4">
                  <c:v>65.81</c:v>
                </c:pt>
              </c:numCache>
            </c:numRef>
          </c:val>
          <c:extLst>
            <c:ext xmlns:c16="http://schemas.microsoft.com/office/drawing/2014/chart" uri="{C3380CC4-5D6E-409C-BE32-E72D297353CC}">
              <c16:uniqueId val="{00000000-0560-46E4-9E16-74960ED81F6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50.75</c:v>
                </c:pt>
                <c:pt idx="3">
                  <c:v>51.72</c:v>
                </c:pt>
                <c:pt idx="4">
                  <c:v>52.27</c:v>
                </c:pt>
              </c:numCache>
            </c:numRef>
          </c:val>
          <c:smooth val="0"/>
          <c:extLst>
            <c:ext xmlns:c16="http://schemas.microsoft.com/office/drawing/2014/chart" uri="{C3380CC4-5D6E-409C-BE32-E72D297353CC}">
              <c16:uniqueId val="{00000001-0560-46E4-9E16-74960ED81F6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15.6</c:v>
                </c:pt>
                <c:pt idx="1">
                  <c:v>15.98</c:v>
                </c:pt>
                <c:pt idx="2">
                  <c:v>16.38</c:v>
                </c:pt>
                <c:pt idx="3">
                  <c:v>14.59</c:v>
                </c:pt>
                <c:pt idx="4">
                  <c:v>14.27</c:v>
                </c:pt>
              </c:numCache>
            </c:numRef>
          </c:val>
          <c:extLst>
            <c:ext xmlns:c16="http://schemas.microsoft.com/office/drawing/2014/chart" uri="{C3380CC4-5D6E-409C-BE32-E72D297353CC}">
              <c16:uniqueId val="{00000000-964A-4479-BFD2-5A5453865C7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21.14</c:v>
                </c:pt>
                <c:pt idx="3">
                  <c:v>22.12</c:v>
                </c:pt>
                <c:pt idx="4">
                  <c:v>25.67</c:v>
                </c:pt>
              </c:numCache>
            </c:numRef>
          </c:val>
          <c:smooth val="0"/>
          <c:extLst>
            <c:ext xmlns:c16="http://schemas.microsoft.com/office/drawing/2014/chart" uri="{C3380CC4-5D6E-409C-BE32-E72D297353CC}">
              <c16:uniqueId val="{00000001-964A-4479-BFD2-5A5453865C7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CB5-4F8C-8210-710276B20BF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8.86</c:v>
                </c:pt>
                <c:pt idx="3">
                  <c:v>7.65</c:v>
                </c:pt>
                <c:pt idx="4">
                  <c:v>8.52</c:v>
                </c:pt>
              </c:numCache>
            </c:numRef>
          </c:val>
          <c:smooth val="0"/>
          <c:extLst>
            <c:ext xmlns:c16="http://schemas.microsoft.com/office/drawing/2014/chart" uri="{C3380CC4-5D6E-409C-BE32-E72D297353CC}">
              <c16:uniqueId val="{00000001-DCB5-4F8C-8210-710276B20BF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1198.74</c:v>
                </c:pt>
                <c:pt idx="1">
                  <c:v>1685.82</c:v>
                </c:pt>
                <c:pt idx="2">
                  <c:v>1706.6</c:v>
                </c:pt>
                <c:pt idx="3">
                  <c:v>1845.28</c:v>
                </c:pt>
                <c:pt idx="4">
                  <c:v>968.88</c:v>
                </c:pt>
              </c:numCache>
            </c:numRef>
          </c:val>
          <c:extLst>
            <c:ext xmlns:c16="http://schemas.microsoft.com/office/drawing/2014/chart" uri="{C3380CC4-5D6E-409C-BE32-E72D297353CC}">
              <c16:uniqueId val="{00000000-AF02-42A8-A398-ED08B01FF83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384.23</c:v>
                </c:pt>
                <c:pt idx="3">
                  <c:v>364.3</c:v>
                </c:pt>
                <c:pt idx="4">
                  <c:v>378.87</c:v>
                </c:pt>
              </c:numCache>
            </c:numRef>
          </c:val>
          <c:smooth val="0"/>
          <c:extLst>
            <c:ext xmlns:c16="http://schemas.microsoft.com/office/drawing/2014/chart" uri="{C3380CC4-5D6E-409C-BE32-E72D297353CC}">
              <c16:uniqueId val="{00000001-AF02-42A8-A398-ED08B01FF83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2.62</c:v>
                </c:pt>
                <c:pt idx="1">
                  <c:v>1.76</c:v>
                </c:pt>
                <c:pt idx="2">
                  <c:v>0.89</c:v>
                </c:pt>
                <c:pt idx="3" formatCode="#,##0.00;&quot;△&quot;#,##0.00">
                  <c:v>0</c:v>
                </c:pt>
                <c:pt idx="4" formatCode="#,##0.00;&quot;△&quot;#,##0.00">
                  <c:v>0</c:v>
                </c:pt>
              </c:numCache>
            </c:numRef>
          </c:val>
          <c:extLst>
            <c:ext xmlns:c16="http://schemas.microsoft.com/office/drawing/2014/chart" uri="{C3380CC4-5D6E-409C-BE32-E72D297353CC}">
              <c16:uniqueId val="{00000000-8DEF-41BF-A61F-7C2D15C8754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439.43</c:v>
                </c:pt>
                <c:pt idx="3">
                  <c:v>438.41</c:v>
                </c:pt>
                <c:pt idx="4">
                  <c:v>430.23</c:v>
                </c:pt>
              </c:numCache>
            </c:numRef>
          </c:val>
          <c:smooth val="0"/>
          <c:extLst>
            <c:ext xmlns:c16="http://schemas.microsoft.com/office/drawing/2014/chart" uri="{C3380CC4-5D6E-409C-BE32-E72D297353CC}">
              <c16:uniqueId val="{00000001-8DEF-41BF-A61F-7C2D15C8754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108.7</c:v>
                </c:pt>
                <c:pt idx="1">
                  <c:v>94.41</c:v>
                </c:pt>
                <c:pt idx="2">
                  <c:v>95.08</c:v>
                </c:pt>
                <c:pt idx="3">
                  <c:v>95.1</c:v>
                </c:pt>
                <c:pt idx="4">
                  <c:v>93.86</c:v>
                </c:pt>
              </c:numCache>
            </c:numRef>
          </c:val>
          <c:extLst>
            <c:ext xmlns:c16="http://schemas.microsoft.com/office/drawing/2014/chart" uri="{C3380CC4-5D6E-409C-BE32-E72D297353CC}">
              <c16:uniqueId val="{00000000-43D2-4794-AB0E-ECD4F586542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94.41</c:v>
                </c:pt>
                <c:pt idx="3">
                  <c:v>90.96</c:v>
                </c:pt>
                <c:pt idx="4">
                  <c:v>90.66</c:v>
                </c:pt>
              </c:numCache>
            </c:numRef>
          </c:val>
          <c:smooth val="0"/>
          <c:extLst>
            <c:ext xmlns:c16="http://schemas.microsoft.com/office/drawing/2014/chart" uri="{C3380CC4-5D6E-409C-BE32-E72D297353CC}">
              <c16:uniqueId val="{00000001-43D2-4794-AB0E-ECD4F586542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121.63</c:v>
                </c:pt>
                <c:pt idx="1">
                  <c:v>140.13</c:v>
                </c:pt>
                <c:pt idx="2">
                  <c:v>139.27000000000001</c:v>
                </c:pt>
                <c:pt idx="3">
                  <c:v>139.76</c:v>
                </c:pt>
                <c:pt idx="4">
                  <c:v>141.94999999999999</c:v>
                </c:pt>
              </c:numCache>
            </c:numRef>
          </c:val>
          <c:extLst>
            <c:ext xmlns:c16="http://schemas.microsoft.com/office/drawing/2014/chart" uri="{C3380CC4-5D6E-409C-BE32-E72D297353CC}">
              <c16:uniqueId val="{00000000-F3C7-4273-8334-A7D7BF5B175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192.13</c:v>
                </c:pt>
                <c:pt idx="3">
                  <c:v>197.04</c:v>
                </c:pt>
                <c:pt idx="4">
                  <c:v>199.33</c:v>
                </c:pt>
              </c:numCache>
            </c:numRef>
          </c:val>
          <c:smooth val="0"/>
          <c:extLst>
            <c:ext xmlns:c16="http://schemas.microsoft.com/office/drawing/2014/chart" uri="{C3380CC4-5D6E-409C-BE32-E72D297353CC}">
              <c16:uniqueId val="{00000001-F3C7-4273-8334-A7D7BF5B175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52.08</c:v>
                </c:pt>
                <c:pt idx="1">
                  <c:v>52.66</c:v>
                </c:pt>
                <c:pt idx="2">
                  <c:v>52.95</c:v>
                </c:pt>
                <c:pt idx="3">
                  <c:v>52.76</c:v>
                </c:pt>
                <c:pt idx="4">
                  <c:v>54.75</c:v>
                </c:pt>
              </c:numCache>
            </c:numRef>
          </c:val>
          <c:extLst>
            <c:ext xmlns:c16="http://schemas.microsoft.com/office/drawing/2014/chart" uri="{C3380CC4-5D6E-409C-BE32-E72D297353CC}">
              <c16:uniqueId val="{00000000-40F3-41EE-9C50-3543E8A64BD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53.87</c:v>
                </c:pt>
                <c:pt idx="3">
                  <c:v>54.49</c:v>
                </c:pt>
                <c:pt idx="4">
                  <c:v>54.8</c:v>
                </c:pt>
              </c:numCache>
            </c:numRef>
          </c:val>
          <c:smooth val="0"/>
          <c:extLst>
            <c:ext xmlns:c16="http://schemas.microsoft.com/office/drawing/2014/chart" uri="{C3380CC4-5D6E-409C-BE32-E72D297353CC}">
              <c16:uniqueId val="{00000001-40F3-41EE-9C50-3543E8A64BD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83.03</c:v>
                </c:pt>
                <c:pt idx="1">
                  <c:v>83.42</c:v>
                </c:pt>
                <c:pt idx="2">
                  <c:v>83.63</c:v>
                </c:pt>
                <c:pt idx="3">
                  <c:v>83.68</c:v>
                </c:pt>
                <c:pt idx="4">
                  <c:v>80.680000000000007</c:v>
                </c:pt>
              </c:numCache>
            </c:numRef>
          </c:val>
          <c:extLst>
            <c:ext xmlns:c16="http://schemas.microsoft.com/office/drawing/2014/chart" uri="{C3380CC4-5D6E-409C-BE32-E72D297353CC}">
              <c16:uniqueId val="{00000000-238D-4B62-B6DB-BBEA1061EFF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79.489999999999995</c:v>
                </c:pt>
                <c:pt idx="3">
                  <c:v>78.8</c:v>
                </c:pt>
                <c:pt idx="4">
                  <c:v>77.98</c:v>
                </c:pt>
              </c:numCache>
            </c:numRef>
          </c:val>
          <c:smooth val="0"/>
          <c:extLst>
            <c:ext xmlns:c16="http://schemas.microsoft.com/office/drawing/2014/chart" uri="{C3380CC4-5D6E-409C-BE32-E72D297353CC}">
              <c16:uniqueId val="{00000001-238D-4B62-B6DB-BBEA1061EFF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T1" zoomScaleNormal="100" workbookViewId="0">
      <selection activeCell="K34" sqref="K3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金ケ崎町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A7</v>
      </c>
      <c r="X8" s="75"/>
      <c r="Y8" s="75"/>
      <c r="Z8" s="75"/>
      <c r="AA8" s="75"/>
      <c r="AB8" s="75"/>
      <c r="AC8" s="75"/>
      <c r="AD8" s="75" t="str">
        <f>データ!$M$6</f>
        <v>非設置</v>
      </c>
      <c r="AE8" s="75"/>
      <c r="AF8" s="75"/>
      <c r="AG8" s="75"/>
      <c r="AH8" s="75"/>
      <c r="AI8" s="75"/>
      <c r="AJ8" s="75"/>
      <c r="AK8" s="2"/>
      <c r="AL8" s="58">
        <f>データ!$R$6</f>
        <v>15183</v>
      </c>
      <c r="AM8" s="58"/>
      <c r="AN8" s="58"/>
      <c r="AO8" s="58"/>
      <c r="AP8" s="58"/>
      <c r="AQ8" s="58"/>
      <c r="AR8" s="58"/>
      <c r="AS8" s="58"/>
      <c r="AT8" s="55">
        <f>データ!$S$6</f>
        <v>179.76</v>
      </c>
      <c r="AU8" s="56"/>
      <c r="AV8" s="56"/>
      <c r="AW8" s="56"/>
      <c r="AX8" s="56"/>
      <c r="AY8" s="56"/>
      <c r="AZ8" s="56"/>
      <c r="BA8" s="56"/>
      <c r="BB8" s="45">
        <f>データ!$T$6</f>
        <v>84.46</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97.62</v>
      </c>
      <c r="J10" s="56"/>
      <c r="K10" s="56"/>
      <c r="L10" s="56"/>
      <c r="M10" s="56"/>
      <c r="N10" s="56"/>
      <c r="O10" s="57"/>
      <c r="P10" s="45">
        <f>データ!$P$6</f>
        <v>97.83</v>
      </c>
      <c r="Q10" s="45"/>
      <c r="R10" s="45"/>
      <c r="S10" s="45"/>
      <c r="T10" s="45"/>
      <c r="U10" s="45"/>
      <c r="V10" s="45"/>
      <c r="W10" s="58">
        <f>データ!$Q$6</f>
        <v>2563</v>
      </c>
      <c r="X10" s="58"/>
      <c r="Y10" s="58"/>
      <c r="Z10" s="58"/>
      <c r="AA10" s="58"/>
      <c r="AB10" s="58"/>
      <c r="AC10" s="58"/>
      <c r="AD10" s="2"/>
      <c r="AE10" s="2"/>
      <c r="AF10" s="2"/>
      <c r="AG10" s="2"/>
      <c r="AH10" s="2"/>
      <c r="AI10" s="2"/>
      <c r="AJ10" s="2"/>
      <c r="AK10" s="2"/>
      <c r="AL10" s="58">
        <f>データ!$U$6</f>
        <v>14775</v>
      </c>
      <c r="AM10" s="58"/>
      <c r="AN10" s="58"/>
      <c r="AO10" s="58"/>
      <c r="AP10" s="58"/>
      <c r="AQ10" s="58"/>
      <c r="AR10" s="58"/>
      <c r="AS10" s="58"/>
      <c r="AT10" s="55">
        <f>データ!$V$6</f>
        <v>63.31</v>
      </c>
      <c r="AU10" s="56"/>
      <c r="AV10" s="56"/>
      <c r="AW10" s="56"/>
      <c r="AX10" s="56"/>
      <c r="AY10" s="56"/>
      <c r="AZ10" s="56"/>
      <c r="BA10" s="56"/>
      <c r="BB10" s="45">
        <f>データ!$W$6</f>
        <v>233.38</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XMuU5NI0pfwCyTIzyTXSK+rMDctUVlL6UEdfzqVxspvw7pB+T0GjPoNdzjzrxdUE4deDjOK7mL6D+pH/RVVTcg==" saltValue="Nk75g+qbt9aTP8FuoGujl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33812</v>
      </c>
      <c r="D6" s="20">
        <f t="shared" si="3"/>
        <v>46</v>
      </c>
      <c r="E6" s="20">
        <f t="shared" si="3"/>
        <v>1</v>
      </c>
      <c r="F6" s="20">
        <f t="shared" si="3"/>
        <v>0</v>
      </c>
      <c r="G6" s="20">
        <f t="shared" si="3"/>
        <v>1</v>
      </c>
      <c r="H6" s="20" t="str">
        <f t="shared" si="3"/>
        <v>岩手県　金ケ崎町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97.62</v>
      </c>
      <c r="P6" s="21">
        <f t="shared" si="3"/>
        <v>97.83</v>
      </c>
      <c r="Q6" s="21">
        <f t="shared" si="3"/>
        <v>2563</v>
      </c>
      <c r="R6" s="21">
        <f t="shared" si="3"/>
        <v>15183</v>
      </c>
      <c r="S6" s="21">
        <f t="shared" si="3"/>
        <v>179.76</v>
      </c>
      <c r="T6" s="21">
        <f t="shared" si="3"/>
        <v>84.46</v>
      </c>
      <c r="U6" s="21">
        <f t="shared" si="3"/>
        <v>14775</v>
      </c>
      <c r="V6" s="21">
        <f t="shared" si="3"/>
        <v>63.31</v>
      </c>
      <c r="W6" s="21">
        <f t="shared" si="3"/>
        <v>233.38</v>
      </c>
      <c r="X6" s="22">
        <f>IF(X7="",NA(),X7)</f>
        <v>115.77</v>
      </c>
      <c r="Y6" s="22">
        <f t="shared" ref="Y6:AG6" si="4">IF(Y7="",NA(),Y7)</f>
        <v>109.12</v>
      </c>
      <c r="Z6" s="22">
        <f t="shared" si="4"/>
        <v>110.53</v>
      </c>
      <c r="AA6" s="22">
        <f t="shared" si="4"/>
        <v>110.83</v>
      </c>
      <c r="AB6" s="22">
        <f t="shared" si="4"/>
        <v>109.68</v>
      </c>
      <c r="AC6" s="22">
        <f t="shared" si="4"/>
        <v>108.61</v>
      </c>
      <c r="AD6" s="22">
        <f t="shared" si="4"/>
        <v>108.35</v>
      </c>
      <c r="AE6" s="22">
        <f t="shared" si="4"/>
        <v>107.81</v>
      </c>
      <c r="AF6" s="22">
        <f t="shared" si="4"/>
        <v>107.21</v>
      </c>
      <c r="AG6" s="22">
        <f t="shared" si="4"/>
        <v>105.97</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8.86</v>
      </c>
      <c r="AQ6" s="22">
        <f t="shared" si="5"/>
        <v>7.65</v>
      </c>
      <c r="AR6" s="22">
        <f t="shared" si="5"/>
        <v>8.52</v>
      </c>
      <c r="AS6" s="21" t="str">
        <f>IF(AS7="","",IF(AS7="-","【-】","【"&amp;SUBSTITUTE(TEXT(AS7,"#,##0.00"),"-","△")&amp;"】"))</f>
        <v>【1.50】</v>
      </c>
      <c r="AT6" s="22">
        <f>IF(AT7="",NA(),AT7)</f>
        <v>1198.74</v>
      </c>
      <c r="AU6" s="22">
        <f t="shared" ref="AU6:BC6" si="6">IF(AU7="",NA(),AU7)</f>
        <v>1685.82</v>
      </c>
      <c r="AV6" s="22">
        <f t="shared" si="6"/>
        <v>1706.6</v>
      </c>
      <c r="AW6" s="22">
        <f t="shared" si="6"/>
        <v>1845.28</v>
      </c>
      <c r="AX6" s="22">
        <f t="shared" si="6"/>
        <v>968.88</v>
      </c>
      <c r="AY6" s="22">
        <f t="shared" si="6"/>
        <v>379.08</v>
      </c>
      <c r="AZ6" s="22">
        <f t="shared" si="6"/>
        <v>367.55</v>
      </c>
      <c r="BA6" s="22">
        <f t="shared" si="6"/>
        <v>384.23</v>
      </c>
      <c r="BB6" s="22">
        <f t="shared" si="6"/>
        <v>364.3</v>
      </c>
      <c r="BC6" s="22">
        <f t="shared" si="6"/>
        <v>378.87</v>
      </c>
      <c r="BD6" s="21" t="str">
        <f>IF(BD7="","",IF(BD7="-","【-】","【"&amp;SUBSTITUTE(TEXT(BD7,"#,##0.00"),"-","△")&amp;"】"))</f>
        <v>【243.36】</v>
      </c>
      <c r="BE6" s="22">
        <f>IF(BE7="",NA(),BE7)</f>
        <v>2.62</v>
      </c>
      <c r="BF6" s="22">
        <f t="shared" ref="BF6:BN6" si="7">IF(BF7="",NA(),BF7)</f>
        <v>1.76</v>
      </c>
      <c r="BG6" s="22">
        <f t="shared" si="7"/>
        <v>0.89</v>
      </c>
      <c r="BH6" s="21">
        <f t="shared" si="7"/>
        <v>0</v>
      </c>
      <c r="BI6" s="21">
        <f t="shared" si="7"/>
        <v>0</v>
      </c>
      <c r="BJ6" s="22">
        <f t="shared" si="7"/>
        <v>398.98</v>
      </c>
      <c r="BK6" s="22">
        <f t="shared" si="7"/>
        <v>418.68</v>
      </c>
      <c r="BL6" s="22">
        <f t="shared" si="7"/>
        <v>439.43</v>
      </c>
      <c r="BM6" s="22">
        <f t="shared" si="7"/>
        <v>438.41</v>
      </c>
      <c r="BN6" s="22">
        <f t="shared" si="7"/>
        <v>430.23</v>
      </c>
      <c r="BO6" s="21" t="str">
        <f>IF(BO7="","",IF(BO7="-","【-】","【"&amp;SUBSTITUTE(TEXT(BO7,"#,##0.00"),"-","△")&amp;"】"))</f>
        <v>【265.93】</v>
      </c>
      <c r="BP6" s="22">
        <f>IF(BP7="",NA(),BP7)</f>
        <v>108.7</v>
      </c>
      <c r="BQ6" s="22">
        <f t="shared" ref="BQ6:BY6" si="8">IF(BQ7="",NA(),BQ7)</f>
        <v>94.41</v>
      </c>
      <c r="BR6" s="22">
        <f t="shared" si="8"/>
        <v>95.08</v>
      </c>
      <c r="BS6" s="22">
        <f t="shared" si="8"/>
        <v>95.1</v>
      </c>
      <c r="BT6" s="22">
        <f t="shared" si="8"/>
        <v>93.86</v>
      </c>
      <c r="BU6" s="22">
        <f t="shared" si="8"/>
        <v>98.64</v>
      </c>
      <c r="BV6" s="22">
        <f t="shared" si="8"/>
        <v>94.78</v>
      </c>
      <c r="BW6" s="22">
        <f t="shared" si="8"/>
        <v>94.41</v>
      </c>
      <c r="BX6" s="22">
        <f t="shared" si="8"/>
        <v>90.96</v>
      </c>
      <c r="BY6" s="22">
        <f t="shared" si="8"/>
        <v>90.66</v>
      </c>
      <c r="BZ6" s="21" t="str">
        <f>IF(BZ7="","",IF(BZ7="-","【-】","【"&amp;SUBSTITUTE(TEXT(BZ7,"#,##0.00"),"-","△")&amp;"】"))</f>
        <v>【97.82】</v>
      </c>
      <c r="CA6" s="22">
        <f>IF(CA7="",NA(),CA7)</f>
        <v>121.63</v>
      </c>
      <c r="CB6" s="22">
        <f t="shared" ref="CB6:CJ6" si="9">IF(CB7="",NA(),CB7)</f>
        <v>140.13</v>
      </c>
      <c r="CC6" s="22">
        <f t="shared" si="9"/>
        <v>139.27000000000001</v>
      </c>
      <c r="CD6" s="22">
        <f t="shared" si="9"/>
        <v>139.76</v>
      </c>
      <c r="CE6" s="22">
        <f t="shared" si="9"/>
        <v>141.94999999999999</v>
      </c>
      <c r="CF6" s="22">
        <f t="shared" si="9"/>
        <v>178.92</v>
      </c>
      <c r="CG6" s="22">
        <f t="shared" si="9"/>
        <v>181.3</v>
      </c>
      <c r="CH6" s="22">
        <f t="shared" si="9"/>
        <v>192.13</v>
      </c>
      <c r="CI6" s="22">
        <f t="shared" si="9"/>
        <v>197.04</v>
      </c>
      <c r="CJ6" s="22">
        <f t="shared" si="9"/>
        <v>199.33</v>
      </c>
      <c r="CK6" s="21" t="str">
        <f>IF(CK7="","",IF(CK7="-","【-】","【"&amp;SUBSTITUTE(TEXT(CK7,"#,##0.00"),"-","△")&amp;"】"))</f>
        <v>【177.56】</v>
      </c>
      <c r="CL6" s="22">
        <f>IF(CL7="",NA(),CL7)</f>
        <v>52.08</v>
      </c>
      <c r="CM6" s="22">
        <f t="shared" ref="CM6:CU6" si="10">IF(CM7="",NA(),CM7)</f>
        <v>52.66</v>
      </c>
      <c r="CN6" s="22">
        <f t="shared" si="10"/>
        <v>52.95</v>
      </c>
      <c r="CO6" s="22">
        <f t="shared" si="10"/>
        <v>52.76</v>
      </c>
      <c r="CP6" s="22">
        <f t="shared" si="10"/>
        <v>54.75</v>
      </c>
      <c r="CQ6" s="22">
        <f t="shared" si="10"/>
        <v>55.14</v>
      </c>
      <c r="CR6" s="22">
        <f t="shared" si="10"/>
        <v>55.89</v>
      </c>
      <c r="CS6" s="22">
        <f t="shared" si="10"/>
        <v>53.87</v>
      </c>
      <c r="CT6" s="22">
        <f t="shared" si="10"/>
        <v>54.49</v>
      </c>
      <c r="CU6" s="22">
        <f t="shared" si="10"/>
        <v>54.8</v>
      </c>
      <c r="CV6" s="21" t="str">
        <f>IF(CV7="","",IF(CV7="-","【-】","【"&amp;SUBSTITUTE(TEXT(CV7,"#,##0.00"),"-","△")&amp;"】"))</f>
        <v>【59.81】</v>
      </c>
      <c r="CW6" s="22">
        <f>IF(CW7="",NA(),CW7)</f>
        <v>83.03</v>
      </c>
      <c r="CX6" s="22">
        <f t="shared" ref="CX6:DF6" si="11">IF(CX7="",NA(),CX7)</f>
        <v>83.42</v>
      </c>
      <c r="CY6" s="22">
        <f t="shared" si="11"/>
        <v>83.63</v>
      </c>
      <c r="CZ6" s="22">
        <f t="shared" si="11"/>
        <v>83.68</v>
      </c>
      <c r="DA6" s="22">
        <f t="shared" si="11"/>
        <v>80.680000000000007</v>
      </c>
      <c r="DB6" s="22">
        <f t="shared" si="11"/>
        <v>81.39</v>
      </c>
      <c r="DC6" s="22">
        <f t="shared" si="11"/>
        <v>81.27</v>
      </c>
      <c r="DD6" s="22">
        <f t="shared" si="11"/>
        <v>79.489999999999995</v>
      </c>
      <c r="DE6" s="22">
        <f t="shared" si="11"/>
        <v>78.8</v>
      </c>
      <c r="DF6" s="22">
        <f t="shared" si="11"/>
        <v>77.98</v>
      </c>
      <c r="DG6" s="21" t="str">
        <f>IF(DG7="","",IF(DG7="-","【-】","【"&amp;SUBSTITUTE(TEXT(DG7,"#,##0.00"),"-","△")&amp;"】"))</f>
        <v>【89.42】</v>
      </c>
      <c r="DH6" s="22">
        <f>IF(DH7="",NA(),DH7)</f>
        <v>63.2</v>
      </c>
      <c r="DI6" s="22">
        <f t="shared" ref="DI6:DQ6" si="12">IF(DI7="",NA(),DI7)</f>
        <v>64.73</v>
      </c>
      <c r="DJ6" s="22">
        <f t="shared" si="12"/>
        <v>64.400000000000006</v>
      </c>
      <c r="DK6" s="22">
        <f t="shared" si="12"/>
        <v>65.17</v>
      </c>
      <c r="DL6" s="22">
        <f t="shared" si="12"/>
        <v>65.81</v>
      </c>
      <c r="DM6" s="22">
        <f t="shared" si="12"/>
        <v>49.92</v>
      </c>
      <c r="DN6" s="22">
        <f t="shared" si="12"/>
        <v>50.63</v>
      </c>
      <c r="DO6" s="22">
        <f t="shared" si="12"/>
        <v>50.75</v>
      </c>
      <c r="DP6" s="22">
        <f t="shared" si="12"/>
        <v>51.72</v>
      </c>
      <c r="DQ6" s="22">
        <f t="shared" si="12"/>
        <v>52.27</v>
      </c>
      <c r="DR6" s="21" t="str">
        <f>IF(DR7="","",IF(DR7="-","【-】","【"&amp;SUBSTITUTE(TEXT(DR7,"#,##0.00"),"-","△")&amp;"】"))</f>
        <v>【52.02】</v>
      </c>
      <c r="DS6" s="22">
        <f>IF(DS7="",NA(),DS7)</f>
        <v>15.6</v>
      </c>
      <c r="DT6" s="22">
        <f t="shared" ref="DT6:EB6" si="13">IF(DT7="",NA(),DT7)</f>
        <v>15.98</v>
      </c>
      <c r="DU6" s="22">
        <f t="shared" si="13"/>
        <v>16.38</v>
      </c>
      <c r="DV6" s="22">
        <f t="shared" si="13"/>
        <v>14.59</v>
      </c>
      <c r="DW6" s="22">
        <f t="shared" si="13"/>
        <v>14.27</v>
      </c>
      <c r="DX6" s="22">
        <f t="shared" si="13"/>
        <v>16.88</v>
      </c>
      <c r="DY6" s="22">
        <f t="shared" si="13"/>
        <v>18.28</v>
      </c>
      <c r="DZ6" s="22">
        <f t="shared" si="13"/>
        <v>21.14</v>
      </c>
      <c r="EA6" s="22">
        <f t="shared" si="13"/>
        <v>22.12</v>
      </c>
      <c r="EB6" s="22">
        <f t="shared" si="13"/>
        <v>25.67</v>
      </c>
      <c r="EC6" s="21" t="str">
        <f>IF(EC7="","",IF(EC7="-","【-】","【"&amp;SUBSTITUTE(TEXT(EC7,"#,##0.00"),"-","△")&amp;"】"))</f>
        <v>【25.37】</v>
      </c>
      <c r="ED6" s="22">
        <f>IF(ED7="",NA(),ED7)</f>
        <v>0.17</v>
      </c>
      <c r="EE6" s="22">
        <f t="shared" ref="EE6:EM6" si="14">IF(EE7="",NA(),EE7)</f>
        <v>0.26</v>
      </c>
      <c r="EF6" s="22">
        <f t="shared" si="14"/>
        <v>0.95</v>
      </c>
      <c r="EG6" s="22">
        <f t="shared" si="14"/>
        <v>0.73</v>
      </c>
      <c r="EH6" s="22">
        <f t="shared" si="14"/>
        <v>0.41</v>
      </c>
      <c r="EI6" s="22">
        <f t="shared" si="14"/>
        <v>0.52</v>
      </c>
      <c r="EJ6" s="22">
        <f t="shared" si="14"/>
        <v>0.53</v>
      </c>
      <c r="EK6" s="22">
        <f t="shared" si="14"/>
        <v>0.5</v>
      </c>
      <c r="EL6" s="22">
        <f t="shared" si="14"/>
        <v>0.4</v>
      </c>
      <c r="EM6" s="22">
        <f t="shared" si="14"/>
        <v>0.4</v>
      </c>
      <c r="EN6" s="21" t="str">
        <f>IF(EN7="","",IF(EN7="-","【-】","【"&amp;SUBSTITUTE(TEXT(EN7,"#,##0.00"),"-","△")&amp;"】"))</f>
        <v>【0.62】</v>
      </c>
    </row>
    <row r="7" spans="1:144" s="23" customFormat="1" x14ac:dyDescent="0.15">
      <c r="A7" s="15"/>
      <c r="B7" s="24">
        <v>2023</v>
      </c>
      <c r="C7" s="24">
        <v>33812</v>
      </c>
      <c r="D7" s="24">
        <v>46</v>
      </c>
      <c r="E7" s="24">
        <v>1</v>
      </c>
      <c r="F7" s="24">
        <v>0</v>
      </c>
      <c r="G7" s="24">
        <v>1</v>
      </c>
      <c r="H7" s="24" t="s">
        <v>93</v>
      </c>
      <c r="I7" s="24" t="s">
        <v>94</v>
      </c>
      <c r="J7" s="24" t="s">
        <v>95</v>
      </c>
      <c r="K7" s="24" t="s">
        <v>96</v>
      </c>
      <c r="L7" s="24" t="s">
        <v>97</v>
      </c>
      <c r="M7" s="24" t="s">
        <v>98</v>
      </c>
      <c r="N7" s="25" t="s">
        <v>99</v>
      </c>
      <c r="O7" s="25">
        <v>97.62</v>
      </c>
      <c r="P7" s="25">
        <v>97.83</v>
      </c>
      <c r="Q7" s="25">
        <v>2563</v>
      </c>
      <c r="R7" s="25">
        <v>15183</v>
      </c>
      <c r="S7" s="25">
        <v>179.76</v>
      </c>
      <c r="T7" s="25">
        <v>84.46</v>
      </c>
      <c r="U7" s="25">
        <v>14775</v>
      </c>
      <c r="V7" s="25">
        <v>63.31</v>
      </c>
      <c r="W7" s="25">
        <v>233.38</v>
      </c>
      <c r="X7" s="25">
        <v>115.77</v>
      </c>
      <c r="Y7" s="25">
        <v>109.12</v>
      </c>
      <c r="Z7" s="25">
        <v>110.53</v>
      </c>
      <c r="AA7" s="25">
        <v>110.83</v>
      </c>
      <c r="AB7" s="25">
        <v>109.68</v>
      </c>
      <c r="AC7" s="25">
        <v>108.61</v>
      </c>
      <c r="AD7" s="25">
        <v>108.35</v>
      </c>
      <c r="AE7" s="25">
        <v>107.81</v>
      </c>
      <c r="AF7" s="25">
        <v>107.21</v>
      </c>
      <c r="AG7" s="25">
        <v>105.97</v>
      </c>
      <c r="AH7" s="25">
        <v>108.24</v>
      </c>
      <c r="AI7" s="25">
        <v>0</v>
      </c>
      <c r="AJ7" s="25">
        <v>0</v>
      </c>
      <c r="AK7" s="25">
        <v>0</v>
      </c>
      <c r="AL7" s="25">
        <v>0</v>
      </c>
      <c r="AM7" s="25">
        <v>0</v>
      </c>
      <c r="AN7" s="25">
        <v>3.59</v>
      </c>
      <c r="AO7" s="25">
        <v>3.98</v>
      </c>
      <c r="AP7" s="25">
        <v>8.86</v>
      </c>
      <c r="AQ7" s="25">
        <v>7.65</v>
      </c>
      <c r="AR7" s="25">
        <v>8.52</v>
      </c>
      <c r="AS7" s="25">
        <v>1.5</v>
      </c>
      <c r="AT7" s="25">
        <v>1198.74</v>
      </c>
      <c r="AU7" s="25">
        <v>1685.82</v>
      </c>
      <c r="AV7" s="25">
        <v>1706.6</v>
      </c>
      <c r="AW7" s="25">
        <v>1845.28</v>
      </c>
      <c r="AX7" s="25">
        <v>968.88</v>
      </c>
      <c r="AY7" s="25">
        <v>379.08</v>
      </c>
      <c r="AZ7" s="25">
        <v>367.55</v>
      </c>
      <c r="BA7" s="25">
        <v>384.23</v>
      </c>
      <c r="BB7" s="25">
        <v>364.3</v>
      </c>
      <c r="BC7" s="25">
        <v>378.87</v>
      </c>
      <c r="BD7" s="25">
        <v>243.36</v>
      </c>
      <c r="BE7" s="25">
        <v>2.62</v>
      </c>
      <c r="BF7" s="25">
        <v>1.76</v>
      </c>
      <c r="BG7" s="25">
        <v>0.89</v>
      </c>
      <c r="BH7" s="25">
        <v>0</v>
      </c>
      <c r="BI7" s="25">
        <v>0</v>
      </c>
      <c r="BJ7" s="25">
        <v>398.98</v>
      </c>
      <c r="BK7" s="25">
        <v>418.68</v>
      </c>
      <c r="BL7" s="25">
        <v>439.43</v>
      </c>
      <c r="BM7" s="25">
        <v>438.41</v>
      </c>
      <c r="BN7" s="25">
        <v>430.23</v>
      </c>
      <c r="BO7" s="25">
        <v>265.93</v>
      </c>
      <c r="BP7" s="25">
        <v>108.7</v>
      </c>
      <c r="BQ7" s="25">
        <v>94.41</v>
      </c>
      <c r="BR7" s="25">
        <v>95.08</v>
      </c>
      <c r="BS7" s="25">
        <v>95.1</v>
      </c>
      <c r="BT7" s="25">
        <v>93.86</v>
      </c>
      <c r="BU7" s="25">
        <v>98.64</v>
      </c>
      <c r="BV7" s="25">
        <v>94.78</v>
      </c>
      <c r="BW7" s="25">
        <v>94.41</v>
      </c>
      <c r="BX7" s="25">
        <v>90.96</v>
      </c>
      <c r="BY7" s="25">
        <v>90.66</v>
      </c>
      <c r="BZ7" s="25">
        <v>97.82</v>
      </c>
      <c r="CA7" s="25">
        <v>121.63</v>
      </c>
      <c r="CB7" s="25">
        <v>140.13</v>
      </c>
      <c r="CC7" s="25">
        <v>139.27000000000001</v>
      </c>
      <c r="CD7" s="25">
        <v>139.76</v>
      </c>
      <c r="CE7" s="25">
        <v>141.94999999999999</v>
      </c>
      <c r="CF7" s="25">
        <v>178.92</v>
      </c>
      <c r="CG7" s="25">
        <v>181.3</v>
      </c>
      <c r="CH7" s="25">
        <v>192.13</v>
      </c>
      <c r="CI7" s="25">
        <v>197.04</v>
      </c>
      <c r="CJ7" s="25">
        <v>199.33</v>
      </c>
      <c r="CK7" s="25">
        <v>177.56</v>
      </c>
      <c r="CL7" s="25">
        <v>52.08</v>
      </c>
      <c r="CM7" s="25">
        <v>52.66</v>
      </c>
      <c r="CN7" s="25">
        <v>52.95</v>
      </c>
      <c r="CO7" s="25">
        <v>52.76</v>
      </c>
      <c r="CP7" s="25">
        <v>54.75</v>
      </c>
      <c r="CQ7" s="25">
        <v>55.14</v>
      </c>
      <c r="CR7" s="25">
        <v>55.89</v>
      </c>
      <c r="CS7" s="25">
        <v>53.87</v>
      </c>
      <c r="CT7" s="25">
        <v>54.49</v>
      </c>
      <c r="CU7" s="25">
        <v>54.8</v>
      </c>
      <c r="CV7" s="25">
        <v>59.81</v>
      </c>
      <c r="CW7" s="25">
        <v>83.03</v>
      </c>
      <c r="CX7" s="25">
        <v>83.42</v>
      </c>
      <c r="CY7" s="25">
        <v>83.63</v>
      </c>
      <c r="CZ7" s="25">
        <v>83.68</v>
      </c>
      <c r="DA7" s="25">
        <v>80.680000000000007</v>
      </c>
      <c r="DB7" s="25">
        <v>81.39</v>
      </c>
      <c r="DC7" s="25">
        <v>81.27</v>
      </c>
      <c r="DD7" s="25">
        <v>79.489999999999995</v>
      </c>
      <c r="DE7" s="25">
        <v>78.8</v>
      </c>
      <c r="DF7" s="25">
        <v>77.98</v>
      </c>
      <c r="DG7" s="25">
        <v>89.42</v>
      </c>
      <c r="DH7" s="25">
        <v>63.2</v>
      </c>
      <c r="DI7" s="25">
        <v>64.73</v>
      </c>
      <c r="DJ7" s="25">
        <v>64.400000000000006</v>
      </c>
      <c r="DK7" s="25">
        <v>65.17</v>
      </c>
      <c r="DL7" s="25">
        <v>65.81</v>
      </c>
      <c r="DM7" s="25">
        <v>49.92</v>
      </c>
      <c r="DN7" s="25">
        <v>50.63</v>
      </c>
      <c r="DO7" s="25">
        <v>50.75</v>
      </c>
      <c r="DP7" s="25">
        <v>51.72</v>
      </c>
      <c r="DQ7" s="25">
        <v>52.27</v>
      </c>
      <c r="DR7" s="25">
        <v>52.02</v>
      </c>
      <c r="DS7" s="25">
        <v>15.6</v>
      </c>
      <c r="DT7" s="25">
        <v>15.98</v>
      </c>
      <c r="DU7" s="25">
        <v>16.38</v>
      </c>
      <c r="DV7" s="25">
        <v>14.59</v>
      </c>
      <c r="DW7" s="25">
        <v>14.27</v>
      </c>
      <c r="DX7" s="25">
        <v>16.88</v>
      </c>
      <c r="DY7" s="25">
        <v>18.28</v>
      </c>
      <c r="DZ7" s="25">
        <v>21.14</v>
      </c>
      <c r="EA7" s="25">
        <v>22.12</v>
      </c>
      <c r="EB7" s="25">
        <v>25.67</v>
      </c>
      <c r="EC7" s="25">
        <v>25.37</v>
      </c>
      <c r="ED7" s="25">
        <v>0.17</v>
      </c>
      <c r="EE7" s="25">
        <v>0.26</v>
      </c>
      <c r="EF7" s="25">
        <v>0.95</v>
      </c>
      <c r="EG7" s="25">
        <v>0.73</v>
      </c>
      <c r="EH7" s="25">
        <v>0.41</v>
      </c>
      <c r="EI7" s="25">
        <v>0.52</v>
      </c>
      <c r="EJ7" s="25">
        <v>0.53</v>
      </c>
      <c r="EK7" s="25">
        <v>0.5</v>
      </c>
      <c r="EL7" s="25">
        <v>0.4</v>
      </c>
      <c r="EM7" s="25">
        <v>0.4</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dcterms:created xsi:type="dcterms:W3CDTF">2025-01-24T06:44:16Z</dcterms:created>
  <dcterms:modified xsi:type="dcterms:W3CDTF">2025-01-28T06:58:29Z</dcterms:modified>
  <cp:category/>
</cp:coreProperties>
</file>