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taibou\Desktop\【経営比較分析表】2023_034029_46_1718\"/>
    </mc:Choice>
  </mc:AlternateContent>
  <xr:revisionPtr revIDLastSave="0" documentId="13_ncr:1_{DB1A0A43-974A-4120-A29A-AAC0A7DC7CA6}" xr6:coauthVersionLast="36" xr6:coauthVersionMax="36" xr10:uidLastSave="{00000000-0000-0000-0000-000000000000}"/>
  <workbookProtection workbookAlgorithmName="SHA-512" workbookHashValue="231LQTAlD8JCIBvmQ3UEQKqfiDlyK0g3IasCuzL3q7Kz0mO1dyxAZ5OcUFZ5VMR/7LO4WpdeT+ARMHY8/b6VtQ==" workbookSaltValue="mWQ11US2cUpOgwDN1e7NEQ=="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F85" i="4"/>
  <c r="AL10" i="4"/>
  <c r="I8" i="4"/>
</calcChain>
</file>

<file path=xl/sharedStrings.xml><?xml version="1.0" encoding="utf-8"?>
<sst xmlns="http://schemas.openxmlformats.org/spreadsheetml/2006/main" count="253" uniqueCount="116">
  <si>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</si>
  <si>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</si>
  <si>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</si>
  <si>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</si>
  <si>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</si>
  <si>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</si>
  <si>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</si>
  <si>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</si>
  <si>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</si>
  <si>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</si>
  <si>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</si>
  <si>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</si>
  <si>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</si>
  <si>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</si>
  <si>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</si>
  <si>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</si>
  <si>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</si>
  <si>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</si>
  <si>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</si>
  <si>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</si>
  <si>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</si>
  <si>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</si>
  <si>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</si>
  <si>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</si>
  <si>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</si>
  <si>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</si>
  <si>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</si>
  <si>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</si>
  <si>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</si>
  <si>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</si>
  <si>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</si>
  <si>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</si>
  <si>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</si>
  <si>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</si>
  <si>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</si>
  <si>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</si>
  <si>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</si>
  <si>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</si>
  <si>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</si>
  <si>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</si>
  <si>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</si>
  <si>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</si>
  <si>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</si>
  <si>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</si>
  <si>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</si>
  <si>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</si>
  <si>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</si>
  <si>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</si>
  <si>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</si>
  <si>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</si>
  <si>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</si>
  <si>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</si>
  <si>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</si>
  <si>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</si>
  <si>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</si>
  <si>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</si>
  <si>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</si>
  <si>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</si>
  <si>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</si>
  <si>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</si>
  <si>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</si>
  <si>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</si>
  <si>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</si>
  <si>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</si>
  <si>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</si>
  <si>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</si>
  <si>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</si>
  <si>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</si>
  <si>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</si>
  <si>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</si>
  <si>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</si>
  <si>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</si>
  <si>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</si>
  <si>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</si>
  <si>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</si>
  <si>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</si>
  <si>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</si>
  <si>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</si>
  <si>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</si>
  <si>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</si>
  <si>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</si>
  <si>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</si>
  <si>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</si>
  <si>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</si>
  <si>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</si>
  <si>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</si>
  <si>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</si>
  <si>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</si>
  <si>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</si>
  <si>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</si>
  <si>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</si>
  <si>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</si>
  <si>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</si>
  <si>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</si>
  <si>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</si>
  <si>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</si>
  <si>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</si>
  <si>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</si>
  <si>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</si>
  <si>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</si>
  <si>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</si>
  <si>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</si>
  <si>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</si>
  <si>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</si>
  <si>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</si>
  <si>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</si>
  <si>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</si>
  <si>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</si>
  <si>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</si>
  <si>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</si>
  <si>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</si>
  <si>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</si>
  <si>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</si>
  <si>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①有形固定資産原価償却率は増加傾向にあるものの、類似団体平均を下回っている。
　平成27年度～平成28年度の２箇年で、機能強化対策工事を行い、機能低下の回復、施設の強化及び長寿命化を図った。
　管渠は、比較的新しい管渠であるため、耐用年数の範囲内であり、更新はまだ先であるが、マンホールポンプや処理場機械設備など耐用年数を迎えたものについて、適宜、修繕及び更新を行っている。
</t>
    <rPh sb="68" eb="69">
      <t>オコナ</t>
    </rPh>
    <rPh sb="97" eb="99">
      <t>カンキョ</t>
    </rPh>
    <rPh sb="101" eb="104">
      <t>ヒカクテキ</t>
    </rPh>
    <rPh sb="104" eb="105">
      <t>アタラ</t>
    </rPh>
    <rPh sb="107" eb="109">
      <t>カンキョ</t>
    </rPh>
    <rPh sb="115" eb="119">
      <t>タイヨウネンスウ</t>
    </rPh>
    <rPh sb="120" eb="123">
      <t>ハンイナイ</t>
    </rPh>
    <rPh sb="127" eb="129">
      <t>コウシン</t>
    </rPh>
    <rPh sb="132" eb="133">
      <t>サキ</t>
    </rPh>
    <rPh sb="147" eb="150">
      <t>ショリジョウ</t>
    </rPh>
    <rPh sb="150" eb="154">
      <t>キカイセツビ</t>
    </rPh>
    <rPh sb="156" eb="160">
      <t>タイヨウネンスウ</t>
    </rPh>
    <rPh sb="161" eb="162">
      <t>ムカ</t>
    </rPh>
    <rPh sb="171" eb="173">
      <t>テキギ</t>
    </rPh>
    <rPh sb="174" eb="176">
      <t>シュウゼン</t>
    </rPh>
    <rPh sb="176" eb="177">
      <t>オヨ</t>
    </rPh>
    <rPh sb="178" eb="180">
      <t>コウシン</t>
    </rPh>
    <rPh sb="181" eb="182">
      <t>オコナ</t>
    </rPh>
    <phoneticPr fontId="4"/>
  </si>
  <si>
    <r>
      <t>　</t>
    </r>
    <r>
      <rPr>
        <sz val="10"/>
        <color theme="1"/>
        <rFont val="ＭＳ ゴシック"/>
        <family val="3"/>
        <charset val="128"/>
      </rPr>
      <t>当町の農業集落排水事業は、平成6年度に採択を受けて平成12年度から供用開始をしており、供用開始から23年経過している。
①経常収支比率は類似団体平均値並みである。経常収支比率は100％以上となっているものの、一般会計からの繰入金により収支の均衡を図っている状況である。
③流動比率は類似団体の平均値並みであるが、100％を下回っている。また、現金化できる資産が少なく一般会計からの繰入金で賄っている状況から、より一層、自主財源確保に努める必要がある。</t>
    </r>
    <r>
      <rPr>
        <sz val="10"/>
        <color rgb="FFFF0000"/>
        <rFont val="ＭＳ ゴシック"/>
        <family val="3"/>
        <charset val="128"/>
      </rPr>
      <t xml:space="preserve">
</t>
    </r>
    <r>
      <rPr>
        <sz val="10"/>
        <color theme="1"/>
        <rFont val="ＭＳ ゴシック"/>
        <family val="3"/>
        <charset val="128"/>
      </rPr>
      <t>④企業債残高事業規模比率は、類似団体平均値を大幅に上回っている。施設整備が完了しているため、建設改良費に対する企業債残高は年々減少していく見込みであるが、今後、施設の改築、更新が想定されるため、効率的かつ効果的な改築更新を検討する必要がある。</t>
    </r>
    <r>
      <rPr>
        <sz val="10"/>
        <color rgb="FFFF0000"/>
        <rFont val="ＭＳ ゴシック"/>
        <family val="3"/>
        <charset val="128"/>
      </rPr>
      <t xml:space="preserve">
</t>
    </r>
    <r>
      <rPr>
        <sz val="10"/>
        <color theme="1"/>
        <rFont val="ＭＳ ゴシック"/>
        <family val="3"/>
        <charset val="128"/>
      </rPr>
      <t>⑤経費回収率及び⑥汚水処理原価は、下水道事業との予算組替えによる人件費の減により、指標は改善している。</t>
    </r>
    <r>
      <rPr>
        <sz val="10"/>
        <color rgb="FFFF0000"/>
        <rFont val="ＭＳ ゴシック"/>
        <family val="3"/>
        <charset val="128"/>
      </rPr>
      <t xml:space="preserve">
</t>
    </r>
    <r>
      <rPr>
        <sz val="10"/>
        <color theme="1"/>
        <rFont val="ＭＳ ゴシック"/>
        <family val="3"/>
        <charset val="128"/>
      </rPr>
      <t>⑦施設利用率は、1日に施設で処理した汚水量の平均値を用いているため、指標は低くなっている。</t>
    </r>
    <r>
      <rPr>
        <sz val="10"/>
        <color rgb="FFFF0000"/>
        <rFont val="ＭＳ ゴシック"/>
        <family val="3"/>
        <charset val="128"/>
      </rPr>
      <t xml:space="preserve">
</t>
    </r>
    <r>
      <rPr>
        <sz val="10"/>
        <color theme="1"/>
        <rFont val="ＭＳ ゴシック"/>
        <family val="3"/>
        <charset val="128"/>
      </rPr>
      <t>⑧水洗化率は類似団体の平均値並で横ばいで推移している。微増はしているものの、人口減少による要因もあるため、未水洗化世帯へ普及啓発活動を行い、水洗化率の向上を図っていく。
が、使用料収益で経費を賄うことができていない状況であることから、使用料体系の見直しにより経営改善に取り組む必要がある。</t>
    </r>
    <rPh sb="1" eb="3">
      <t>トウチョウ</t>
    </rPh>
    <rPh sb="44" eb="48">
      <t>キョウヨウカイシ</t>
    </rPh>
    <rPh sb="93" eb="95">
      <t>イジョウ</t>
    </rPh>
    <rPh sb="118" eb="120">
      <t>シュウシ</t>
    </rPh>
    <rPh sb="121" eb="123">
      <t>キンコウ</t>
    </rPh>
    <rPh sb="124" eb="125">
      <t>ハカ</t>
    </rPh>
    <rPh sb="129" eb="131">
      <t>ジョウキョウ</t>
    </rPh>
    <rPh sb="150" eb="151">
      <t>ナ</t>
    </rPh>
    <rPh sb="193" eb="194">
      <t>キン</t>
    </rPh>
    <rPh sb="230" eb="232">
      <t>キギョウ</t>
    </rPh>
    <rPh sb="232" eb="233">
      <t>サイ</t>
    </rPh>
    <rPh sb="233" eb="235">
      <t>ザンダカ</t>
    </rPh>
    <rPh sb="235" eb="237">
      <t>ジギョウ</t>
    </rPh>
    <rPh sb="237" eb="239">
      <t>キボ</t>
    </rPh>
    <rPh sb="239" eb="241">
      <t>ヒリツ</t>
    </rPh>
    <rPh sb="243" eb="245">
      <t>ルイジ</t>
    </rPh>
    <rPh sb="245" eb="247">
      <t>ダンタイ</t>
    </rPh>
    <rPh sb="254" eb="256">
      <t>ウワマワ</t>
    </rPh>
    <rPh sb="296" eb="298">
      <t>ミコミ</t>
    </rPh>
    <rPh sb="340" eb="342">
      <t>ケントウ</t>
    </rPh>
    <rPh sb="355" eb="356">
      <t>オヨ</t>
    </rPh>
    <rPh sb="358" eb="360">
      <t>オスイ</t>
    </rPh>
    <rPh sb="360" eb="364">
      <t>ショリゲンカ</t>
    </rPh>
    <rPh sb="366" eb="369">
      <t>ゲスイドウ</t>
    </rPh>
    <rPh sb="369" eb="371">
      <t>ジギョウ</t>
    </rPh>
    <rPh sb="390" eb="392">
      <t>シヒョウ</t>
    </rPh>
    <rPh sb="393" eb="395">
      <t>カイゼン</t>
    </rPh>
    <rPh sb="461" eb="462">
      <t>ナミ</t>
    </rPh>
    <rPh sb="463" eb="464">
      <t>ヨコ</t>
    </rPh>
    <rPh sb="467" eb="469">
      <t>スイイ</t>
    </rPh>
    <rPh sb="474" eb="476">
      <t>ビゾウ</t>
    </rPh>
    <rPh sb="485" eb="487">
      <t>ジンコウ</t>
    </rPh>
    <rPh sb="487" eb="489">
      <t>ゲンショウ</t>
    </rPh>
    <rPh sb="492" eb="494">
      <t>ヨウイン</t>
    </rPh>
    <rPh sb="501" eb="504">
      <t>スイセンカ</t>
    </rPh>
    <phoneticPr fontId="4"/>
  </si>
  <si>
    <t>　黒字決算となっているものの、経常収支比率から判断すると、汚水処理に係る経費を使用料で賄うことができておらず、一般会計繰入金に頼らざるを得ない状況である。
　人口減少による使用者の減など、使用料収益の大幅な伸びは期待できない状況にあるが、経営戦略に基づき、適切な使用料設定による収入の確保や維持管理費の削減についての検討を行い、経営の健全化に向けた取り組みを行っていく必要がある。</t>
    <rPh sb="1" eb="3">
      <t>クロジ</t>
    </rPh>
    <rPh sb="3" eb="5">
      <t>ケッサン</t>
    </rPh>
    <rPh sb="15" eb="17">
      <t>ケイジョウ</t>
    </rPh>
    <rPh sb="17" eb="21">
      <t>シュウシヒリツ</t>
    </rPh>
    <rPh sb="29" eb="31">
      <t>オスイ</t>
    </rPh>
    <rPh sb="31" eb="33">
      <t>ショリ</t>
    </rPh>
    <rPh sb="34" eb="35">
      <t>カカ</t>
    </rPh>
    <rPh sb="36" eb="38">
      <t>ケイヒ</t>
    </rPh>
    <rPh sb="79" eb="81">
      <t>ジンコウ</t>
    </rPh>
    <rPh sb="81" eb="83">
      <t>ゲンショウ</t>
    </rPh>
    <rPh sb="86" eb="89">
      <t>シヨウシャ</t>
    </rPh>
    <rPh sb="90" eb="91">
      <t>ゲン</t>
    </rPh>
    <rPh sb="119" eb="123">
      <t>ケイエイセンリャク</t>
    </rPh>
    <rPh sb="124" eb="125">
      <t>モト</t>
    </rPh>
    <rPh sb="174" eb="175">
      <t>ト</t>
    </rPh>
    <rPh sb="176" eb="177">
      <t>ク</t>
    </rPh>
    <rPh sb="179" eb="180">
      <t>オコナ</t>
    </rPh>
    <rPh sb="184" eb="186">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</si>
</sst>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rgb="FFFF0000"/>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32A-4C88-B717-EFA12E6D92E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0.25</c:v>
                </c:pt>
                <c:pt idx="2">
                  <c:v>0.05</c:v>
                </c:pt>
                <c:pt idx="3">
                  <c:v>0.03</c:v>
                </c:pt>
                <c:pt idx="4">
                  <c:v>0.03</c:v>
                </c:pt>
              </c:numCache>
            </c:numRef>
          </c:val>
          <c:smooth val="0"/>
          <c:extLst>
            <c:ext xmlns:c16="http://schemas.microsoft.com/office/drawing/2014/chart" uri="{C3380CC4-5D6E-409C-BE32-E72D297353CC}">
              <c16:uniqueId val="{00000001-132A-4C88-B717-EFA12E6D92E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105.77</c:v>
                </c:pt>
                <c:pt idx="2">
                  <c:v>103.57</c:v>
                </c:pt>
                <c:pt idx="3">
                  <c:v>104.62</c:v>
                </c:pt>
                <c:pt idx="4">
                  <c:v>106.51</c:v>
                </c:pt>
              </c:numCache>
            </c:numRef>
          </c:val>
          <c:extLst>
            <c:ext xmlns:c16="http://schemas.microsoft.com/office/drawing/2014/chart" uri="{C3380CC4-5D6E-409C-BE32-E72D297353CC}">
              <c16:uniqueId val="{00000000-BFB6-47FC-BB8C-0D3C9BF41EE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106.37</c:v>
                </c:pt>
                <c:pt idx="2">
                  <c:v>106.07</c:v>
                </c:pt>
                <c:pt idx="3">
                  <c:v>105.5</c:v>
                </c:pt>
                <c:pt idx="4">
                  <c:v>106.35</c:v>
                </c:pt>
              </c:numCache>
            </c:numRef>
          </c:val>
          <c:smooth val="0"/>
          <c:extLst>
            <c:ext xmlns:c16="http://schemas.microsoft.com/office/drawing/2014/chart" uri="{C3380CC4-5D6E-409C-BE32-E72D297353CC}">
              <c16:uniqueId val="{00000001-BFB6-47FC-BB8C-0D3C9BF41EE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4.24</c:v>
                </c:pt>
                <c:pt idx="2">
                  <c:v>8.49</c:v>
                </c:pt>
                <c:pt idx="3">
                  <c:v>11.62</c:v>
                </c:pt>
                <c:pt idx="4">
                  <c:v>14.58</c:v>
                </c:pt>
              </c:numCache>
            </c:numRef>
          </c:val>
          <c:extLst>
            <c:ext xmlns:c16="http://schemas.microsoft.com/office/drawing/2014/chart" uri="{C3380CC4-5D6E-409C-BE32-E72D297353CC}">
              <c16:uniqueId val="{00000000-447E-48A5-BE5E-32BF0D01171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20.34</c:v>
                </c:pt>
                <c:pt idx="2">
                  <c:v>21.85</c:v>
                </c:pt>
                <c:pt idx="3">
                  <c:v>25.19</c:v>
                </c:pt>
                <c:pt idx="4">
                  <c:v>25.46</c:v>
                </c:pt>
              </c:numCache>
            </c:numRef>
          </c:val>
          <c:smooth val="0"/>
          <c:extLst>
            <c:ext xmlns:c16="http://schemas.microsoft.com/office/drawing/2014/chart" uri="{C3380CC4-5D6E-409C-BE32-E72D297353CC}">
              <c16:uniqueId val="{00000001-447E-48A5-BE5E-32BF0D01171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6A04-49B6-B8BB-0E5DFE0DCD8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formatCode="#,##0.00;&quot;△&quot;#,##0.00;&quot;-&quot;">
                  <c:v>0.19</c:v>
                </c:pt>
              </c:numCache>
            </c:numRef>
          </c:val>
          <c:smooth val="0"/>
          <c:extLst>
            <c:ext xmlns:c16="http://schemas.microsoft.com/office/drawing/2014/chart" uri="{C3380CC4-5D6E-409C-BE32-E72D297353CC}">
              <c16:uniqueId val="{00000001-6A04-49B6-B8BB-0E5DFE0DCD8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C6B-4CA3-B8CD-8EAFFCE7503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139.02000000000001</c:v>
                </c:pt>
                <c:pt idx="2">
                  <c:v>132.04</c:v>
                </c:pt>
                <c:pt idx="3">
                  <c:v>145.43</c:v>
                </c:pt>
                <c:pt idx="4">
                  <c:v>129.88999999999999</c:v>
                </c:pt>
              </c:numCache>
            </c:numRef>
          </c:val>
          <c:smooth val="0"/>
          <c:extLst>
            <c:ext xmlns:c16="http://schemas.microsoft.com/office/drawing/2014/chart" uri="{C3380CC4-5D6E-409C-BE32-E72D297353CC}">
              <c16:uniqueId val="{00000001-AC6B-4CA3-B8CD-8EAFFCE7503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30.64</c:v>
                </c:pt>
                <c:pt idx="2">
                  <c:v>34.200000000000003</c:v>
                </c:pt>
                <c:pt idx="3">
                  <c:v>37.49</c:v>
                </c:pt>
                <c:pt idx="4">
                  <c:v>43.52</c:v>
                </c:pt>
              </c:numCache>
            </c:numRef>
          </c:val>
          <c:extLst>
            <c:ext xmlns:c16="http://schemas.microsoft.com/office/drawing/2014/chart" uri="{C3380CC4-5D6E-409C-BE32-E72D297353CC}">
              <c16:uniqueId val="{00000000-ED50-45B4-9FDC-2AB1577DEB4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29.13</c:v>
                </c:pt>
                <c:pt idx="2">
                  <c:v>35.69</c:v>
                </c:pt>
                <c:pt idx="3">
                  <c:v>38.4</c:v>
                </c:pt>
                <c:pt idx="4">
                  <c:v>44.04</c:v>
                </c:pt>
              </c:numCache>
            </c:numRef>
          </c:val>
          <c:smooth val="0"/>
          <c:extLst>
            <c:ext xmlns:c16="http://schemas.microsoft.com/office/drawing/2014/chart" uri="{C3380CC4-5D6E-409C-BE32-E72D297353CC}">
              <c16:uniqueId val="{00000001-ED50-45B4-9FDC-2AB1577DEB4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1701.96</c:v>
                </c:pt>
                <c:pt idx="2">
                  <c:v>2953.49</c:v>
                </c:pt>
                <c:pt idx="3">
                  <c:v>3121.02</c:v>
                </c:pt>
                <c:pt idx="4">
                  <c:v>3114.74</c:v>
                </c:pt>
              </c:numCache>
            </c:numRef>
          </c:val>
          <c:extLst>
            <c:ext xmlns:c16="http://schemas.microsoft.com/office/drawing/2014/chart" uri="{C3380CC4-5D6E-409C-BE32-E72D297353CC}">
              <c16:uniqueId val="{00000000-5183-43C5-8624-36885CA6E7A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867.83</c:v>
                </c:pt>
                <c:pt idx="2">
                  <c:v>791.76</c:v>
                </c:pt>
                <c:pt idx="3">
                  <c:v>900.82</c:v>
                </c:pt>
                <c:pt idx="4">
                  <c:v>839.21</c:v>
                </c:pt>
              </c:numCache>
            </c:numRef>
          </c:val>
          <c:smooth val="0"/>
          <c:extLst>
            <c:ext xmlns:c16="http://schemas.microsoft.com/office/drawing/2014/chart" uri="{C3380CC4-5D6E-409C-BE32-E72D297353CC}">
              <c16:uniqueId val="{00000001-5183-43C5-8624-36885CA6E7A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58.11</c:v>
                </c:pt>
                <c:pt idx="2">
                  <c:v>55.95</c:v>
                </c:pt>
                <c:pt idx="3">
                  <c:v>89.53</c:v>
                </c:pt>
                <c:pt idx="4">
                  <c:v>90.1</c:v>
                </c:pt>
              </c:numCache>
            </c:numRef>
          </c:val>
          <c:extLst>
            <c:ext xmlns:c16="http://schemas.microsoft.com/office/drawing/2014/chart" uri="{C3380CC4-5D6E-409C-BE32-E72D297353CC}">
              <c16:uniqueId val="{00000000-03D7-4040-956A-9A31931B757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57.08</c:v>
                </c:pt>
                <c:pt idx="2">
                  <c:v>56.26</c:v>
                </c:pt>
                <c:pt idx="3">
                  <c:v>52.94</c:v>
                </c:pt>
                <c:pt idx="4">
                  <c:v>52.05</c:v>
                </c:pt>
              </c:numCache>
            </c:numRef>
          </c:val>
          <c:smooth val="0"/>
          <c:extLst>
            <c:ext xmlns:c16="http://schemas.microsoft.com/office/drawing/2014/chart" uri="{C3380CC4-5D6E-409C-BE32-E72D297353CC}">
              <c16:uniqueId val="{00000001-03D7-4040-956A-9A31931B757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298.88</c:v>
                </c:pt>
                <c:pt idx="2">
                  <c:v>309.83999999999997</c:v>
                </c:pt>
                <c:pt idx="3">
                  <c:v>193.85</c:v>
                </c:pt>
                <c:pt idx="4">
                  <c:v>194.07</c:v>
                </c:pt>
              </c:numCache>
            </c:numRef>
          </c:val>
          <c:extLst>
            <c:ext xmlns:c16="http://schemas.microsoft.com/office/drawing/2014/chart" uri="{C3380CC4-5D6E-409C-BE32-E72D297353CC}">
              <c16:uniqueId val="{00000000-2091-47C6-A346-12AD4EA60A1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2091-47C6-A346-12AD4EA60A1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33.76</c:v>
                </c:pt>
                <c:pt idx="2">
                  <c:v>36.130000000000003</c:v>
                </c:pt>
                <c:pt idx="3">
                  <c:v>31.83</c:v>
                </c:pt>
                <c:pt idx="4">
                  <c:v>38.28</c:v>
                </c:pt>
              </c:numCache>
            </c:numRef>
          </c:val>
          <c:extLst>
            <c:ext xmlns:c16="http://schemas.microsoft.com/office/drawing/2014/chart" uri="{C3380CC4-5D6E-409C-BE32-E72D297353CC}">
              <c16:uniqueId val="{00000000-06C4-4CA1-BEDF-C64B04ABC1E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54.83</c:v>
                </c:pt>
                <c:pt idx="2">
                  <c:v>66.53</c:v>
                </c:pt>
                <c:pt idx="3">
                  <c:v>52.35</c:v>
                </c:pt>
                <c:pt idx="4">
                  <c:v>46.25</c:v>
                </c:pt>
              </c:numCache>
            </c:numRef>
          </c:val>
          <c:smooth val="0"/>
          <c:extLst>
            <c:ext xmlns:c16="http://schemas.microsoft.com/office/drawing/2014/chart" uri="{C3380CC4-5D6E-409C-BE32-E72D297353CC}">
              <c16:uniqueId val="{00000001-06C4-4CA1-BEDF-C64B04ABC1E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82.6</c:v>
                </c:pt>
                <c:pt idx="2">
                  <c:v>82.5</c:v>
                </c:pt>
                <c:pt idx="3">
                  <c:v>83.84</c:v>
                </c:pt>
                <c:pt idx="4">
                  <c:v>84.41</c:v>
                </c:pt>
              </c:numCache>
            </c:numRef>
          </c:val>
          <c:extLst>
            <c:ext xmlns:c16="http://schemas.microsoft.com/office/drawing/2014/chart" uri="{C3380CC4-5D6E-409C-BE32-E72D297353CC}">
              <c16:uniqueId val="{00000000-ACAC-41ED-A7ED-B7476FB8F2B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84.7</c:v>
                </c:pt>
                <c:pt idx="2">
                  <c:v>84.67</c:v>
                </c:pt>
                <c:pt idx="3">
                  <c:v>84.39</c:v>
                </c:pt>
                <c:pt idx="4">
                  <c:v>83.96</c:v>
                </c:pt>
              </c:numCache>
            </c:numRef>
          </c:val>
          <c:smooth val="0"/>
          <c:extLst>
            <c:ext xmlns:c16="http://schemas.microsoft.com/office/drawing/2014/chart" uri="{C3380CC4-5D6E-409C-BE32-E72D297353CC}">
              <c16:uniqueId val="{00000001-ACAC-41ED-A7ED-B7476FB8F2B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E1" zoomScale="80" zoomScaleNormal="80" workbookViewId="0">
      <selection activeCell="CA66" sqref="CA6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平泉町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F2</v>
      </c>
      <c r="X8" s="34"/>
      <c r="Y8" s="34"/>
      <c r="Z8" s="34"/>
      <c r="AA8" s="34"/>
      <c r="AB8" s="34"/>
      <c r="AC8" s="34"/>
      <c r="AD8" s="35" t="str">
        <f>データ!$M$6</f>
        <v>非設置</v>
      </c>
      <c r="AE8" s="35"/>
      <c r="AF8" s="35"/>
      <c r="AG8" s="35"/>
      <c r="AH8" s="35"/>
      <c r="AI8" s="35"/>
      <c r="AJ8" s="35"/>
      <c r="AK8" s="3"/>
      <c r="AL8" s="36">
        <f>データ!S6</f>
        <v>6859</v>
      </c>
      <c r="AM8" s="36"/>
      <c r="AN8" s="36"/>
      <c r="AO8" s="36"/>
      <c r="AP8" s="36"/>
      <c r="AQ8" s="36"/>
      <c r="AR8" s="36"/>
      <c r="AS8" s="36"/>
      <c r="AT8" s="37">
        <f>データ!T6</f>
        <v>63.39</v>
      </c>
      <c r="AU8" s="37"/>
      <c r="AV8" s="37"/>
      <c r="AW8" s="37"/>
      <c r="AX8" s="37"/>
      <c r="AY8" s="37"/>
      <c r="AZ8" s="37"/>
      <c r="BA8" s="37"/>
      <c r="BB8" s="37">
        <f>データ!U6</f>
        <v>108.2</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61.72</v>
      </c>
      <c r="J10" s="37"/>
      <c r="K10" s="37"/>
      <c r="L10" s="37"/>
      <c r="M10" s="37"/>
      <c r="N10" s="37"/>
      <c r="O10" s="37"/>
      <c r="P10" s="37">
        <f>データ!P6</f>
        <v>9.84</v>
      </c>
      <c r="Q10" s="37"/>
      <c r="R10" s="37"/>
      <c r="S10" s="37"/>
      <c r="T10" s="37"/>
      <c r="U10" s="37"/>
      <c r="V10" s="37"/>
      <c r="W10" s="37">
        <f>データ!Q6</f>
        <v>92.77</v>
      </c>
      <c r="X10" s="37"/>
      <c r="Y10" s="37"/>
      <c r="Z10" s="37"/>
      <c r="AA10" s="37"/>
      <c r="AB10" s="37"/>
      <c r="AC10" s="37"/>
      <c r="AD10" s="36">
        <f>データ!R6</f>
        <v>3456</v>
      </c>
      <c r="AE10" s="36"/>
      <c r="AF10" s="36"/>
      <c r="AG10" s="36"/>
      <c r="AH10" s="36"/>
      <c r="AI10" s="36"/>
      <c r="AJ10" s="36"/>
      <c r="AK10" s="2"/>
      <c r="AL10" s="36">
        <f>データ!V6</f>
        <v>667</v>
      </c>
      <c r="AM10" s="36"/>
      <c r="AN10" s="36"/>
      <c r="AO10" s="36"/>
      <c r="AP10" s="36"/>
      <c r="AQ10" s="36"/>
      <c r="AR10" s="36"/>
      <c r="AS10" s="36"/>
      <c r="AT10" s="37">
        <f>データ!W6</f>
        <v>0.75</v>
      </c>
      <c r="AU10" s="37"/>
      <c r="AV10" s="37"/>
      <c r="AW10" s="37"/>
      <c r="AX10" s="37"/>
      <c r="AY10" s="37"/>
      <c r="AZ10" s="37"/>
      <c r="BA10" s="37"/>
      <c r="BB10" s="37">
        <f>データ!X6</f>
        <v>889.33</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9" t="s">
        <v>113</v>
      </c>
      <c r="BM47" s="80"/>
      <c r="BN47" s="80"/>
      <c r="BO47" s="80"/>
      <c r="BP47" s="80"/>
      <c r="BQ47" s="80"/>
      <c r="BR47" s="80"/>
      <c r="BS47" s="80"/>
      <c r="BT47" s="80"/>
      <c r="BU47" s="80"/>
      <c r="BV47" s="80"/>
      <c r="BW47" s="80"/>
      <c r="BX47" s="80"/>
      <c r="BY47" s="80"/>
      <c r="BZ47" s="8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9"/>
      <c r="BM48" s="80"/>
      <c r="BN48" s="80"/>
      <c r="BO48" s="80"/>
      <c r="BP48" s="80"/>
      <c r="BQ48" s="80"/>
      <c r="BR48" s="80"/>
      <c r="BS48" s="80"/>
      <c r="BT48" s="80"/>
      <c r="BU48" s="80"/>
      <c r="BV48" s="80"/>
      <c r="BW48" s="80"/>
      <c r="BX48" s="80"/>
      <c r="BY48" s="80"/>
      <c r="BZ48" s="8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9"/>
      <c r="BM49" s="80"/>
      <c r="BN49" s="80"/>
      <c r="BO49" s="80"/>
      <c r="BP49" s="80"/>
      <c r="BQ49" s="80"/>
      <c r="BR49" s="80"/>
      <c r="BS49" s="80"/>
      <c r="BT49" s="80"/>
      <c r="BU49" s="80"/>
      <c r="BV49" s="80"/>
      <c r="BW49" s="80"/>
      <c r="BX49" s="80"/>
      <c r="BY49" s="80"/>
      <c r="BZ49" s="8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9"/>
      <c r="BM50" s="80"/>
      <c r="BN50" s="80"/>
      <c r="BO50" s="80"/>
      <c r="BP50" s="80"/>
      <c r="BQ50" s="80"/>
      <c r="BR50" s="80"/>
      <c r="BS50" s="80"/>
      <c r="BT50" s="80"/>
      <c r="BU50" s="80"/>
      <c r="BV50" s="80"/>
      <c r="BW50" s="80"/>
      <c r="BX50" s="80"/>
      <c r="BY50" s="80"/>
      <c r="BZ50" s="8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9"/>
      <c r="BM51" s="80"/>
      <c r="BN51" s="80"/>
      <c r="BO51" s="80"/>
      <c r="BP51" s="80"/>
      <c r="BQ51" s="80"/>
      <c r="BR51" s="80"/>
      <c r="BS51" s="80"/>
      <c r="BT51" s="80"/>
      <c r="BU51" s="80"/>
      <c r="BV51" s="80"/>
      <c r="BW51" s="80"/>
      <c r="BX51" s="80"/>
      <c r="BY51" s="80"/>
      <c r="BZ51" s="8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9"/>
      <c r="BM52" s="80"/>
      <c r="BN52" s="80"/>
      <c r="BO52" s="80"/>
      <c r="BP52" s="80"/>
      <c r="BQ52" s="80"/>
      <c r="BR52" s="80"/>
      <c r="BS52" s="80"/>
      <c r="BT52" s="80"/>
      <c r="BU52" s="80"/>
      <c r="BV52" s="80"/>
      <c r="BW52" s="80"/>
      <c r="BX52" s="80"/>
      <c r="BY52" s="80"/>
      <c r="BZ52" s="8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9"/>
      <c r="BM53" s="80"/>
      <c r="BN53" s="80"/>
      <c r="BO53" s="80"/>
      <c r="BP53" s="80"/>
      <c r="BQ53" s="80"/>
      <c r="BR53" s="80"/>
      <c r="BS53" s="80"/>
      <c r="BT53" s="80"/>
      <c r="BU53" s="80"/>
      <c r="BV53" s="80"/>
      <c r="BW53" s="80"/>
      <c r="BX53" s="80"/>
      <c r="BY53" s="80"/>
      <c r="BZ53" s="8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9"/>
      <c r="BM54" s="80"/>
      <c r="BN54" s="80"/>
      <c r="BO54" s="80"/>
      <c r="BP54" s="80"/>
      <c r="BQ54" s="80"/>
      <c r="BR54" s="80"/>
      <c r="BS54" s="80"/>
      <c r="BT54" s="80"/>
      <c r="BU54" s="80"/>
      <c r="BV54" s="80"/>
      <c r="BW54" s="80"/>
      <c r="BX54" s="80"/>
      <c r="BY54" s="80"/>
      <c r="BZ54" s="8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9"/>
      <c r="BM55" s="80"/>
      <c r="BN55" s="80"/>
      <c r="BO55" s="80"/>
      <c r="BP55" s="80"/>
      <c r="BQ55" s="80"/>
      <c r="BR55" s="80"/>
      <c r="BS55" s="80"/>
      <c r="BT55" s="80"/>
      <c r="BU55" s="80"/>
      <c r="BV55" s="80"/>
      <c r="BW55" s="80"/>
      <c r="BX55" s="80"/>
      <c r="BY55" s="80"/>
      <c r="BZ55" s="8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9"/>
      <c r="BM56" s="80"/>
      <c r="BN56" s="80"/>
      <c r="BO56" s="80"/>
      <c r="BP56" s="80"/>
      <c r="BQ56" s="80"/>
      <c r="BR56" s="80"/>
      <c r="BS56" s="80"/>
      <c r="BT56" s="80"/>
      <c r="BU56" s="80"/>
      <c r="BV56" s="80"/>
      <c r="BW56" s="80"/>
      <c r="BX56" s="80"/>
      <c r="BY56" s="80"/>
      <c r="BZ56" s="8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9"/>
      <c r="BM57" s="80"/>
      <c r="BN57" s="80"/>
      <c r="BO57" s="80"/>
      <c r="BP57" s="80"/>
      <c r="BQ57" s="80"/>
      <c r="BR57" s="80"/>
      <c r="BS57" s="80"/>
      <c r="BT57" s="80"/>
      <c r="BU57" s="80"/>
      <c r="BV57" s="80"/>
      <c r="BW57" s="80"/>
      <c r="BX57" s="80"/>
      <c r="BY57" s="80"/>
      <c r="BZ57" s="8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9"/>
      <c r="BM58" s="80"/>
      <c r="BN58" s="80"/>
      <c r="BO58" s="80"/>
      <c r="BP58" s="80"/>
      <c r="BQ58" s="80"/>
      <c r="BR58" s="80"/>
      <c r="BS58" s="80"/>
      <c r="BT58" s="80"/>
      <c r="BU58" s="80"/>
      <c r="BV58" s="80"/>
      <c r="BW58" s="80"/>
      <c r="BX58" s="80"/>
      <c r="BY58" s="80"/>
      <c r="BZ58" s="8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9"/>
      <c r="BM59" s="80"/>
      <c r="BN59" s="80"/>
      <c r="BO59" s="80"/>
      <c r="BP59" s="80"/>
      <c r="BQ59" s="80"/>
      <c r="BR59" s="80"/>
      <c r="BS59" s="80"/>
      <c r="BT59" s="80"/>
      <c r="BU59" s="80"/>
      <c r="BV59" s="80"/>
      <c r="BW59" s="80"/>
      <c r="BX59" s="80"/>
      <c r="BY59" s="80"/>
      <c r="BZ59" s="81"/>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9"/>
      <c r="BM60" s="80"/>
      <c r="BN60" s="80"/>
      <c r="BO60" s="80"/>
      <c r="BP60" s="80"/>
      <c r="BQ60" s="80"/>
      <c r="BR60" s="80"/>
      <c r="BS60" s="80"/>
      <c r="BT60" s="80"/>
      <c r="BU60" s="80"/>
      <c r="BV60" s="80"/>
      <c r="BW60" s="80"/>
      <c r="BX60" s="80"/>
      <c r="BY60" s="80"/>
      <c r="BZ60" s="81"/>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9"/>
      <c r="BM61" s="80"/>
      <c r="BN61" s="80"/>
      <c r="BO61" s="80"/>
      <c r="BP61" s="80"/>
      <c r="BQ61" s="80"/>
      <c r="BR61" s="80"/>
      <c r="BS61" s="80"/>
      <c r="BT61" s="80"/>
      <c r="BU61" s="80"/>
      <c r="BV61" s="80"/>
      <c r="BW61" s="80"/>
      <c r="BX61" s="80"/>
      <c r="BY61" s="80"/>
      <c r="BZ61" s="8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9"/>
      <c r="BM62" s="80"/>
      <c r="BN62" s="80"/>
      <c r="BO62" s="80"/>
      <c r="BP62" s="80"/>
      <c r="BQ62" s="80"/>
      <c r="BR62" s="80"/>
      <c r="BS62" s="80"/>
      <c r="BT62" s="80"/>
      <c r="BU62" s="80"/>
      <c r="BV62" s="80"/>
      <c r="BW62" s="80"/>
      <c r="BX62" s="80"/>
      <c r="BY62" s="80"/>
      <c r="BZ62" s="8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115</v>
      </c>
      <c r="BM66" s="80"/>
      <c r="BN66" s="80"/>
      <c r="BO66" s="80"/>
      <c r="BP66" s="80"/>
      <c r="BQ66" s="80"/>
      <c r="BR66" s="80"/>
      <c r="BS66" s="80"/>
      <c r="BT66" s="80"/>
      <c r="BU66" s="80"/>
      <c r="BV66" s="80"/>
      <c r="BW66" s="80"/>
      <c r="BX66" s="80"/>
      <c r="BY66" s="80"/>
      <c r="BZ66" s="8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hndrUq6Dk3BPAzmzPnU+TVMSh2a+FD5h92gDHuxgfZwUHSKCCOnYfpyoMFvuDXOKDBNv/kFoOALy80yRRxA4lA==" saltValue="Lv4j8wDY9AScZGyx8KZK0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34029</v>
      </c>
      <c r="D6" s="19">
        <f t="shared" si="3"/>
        <v>46</v>
      </c>
      <c r="E6" s="19">
        <f t="shared" si="3"/>
        <v>17</v>
      </c>
      <c r="F6" s="19">
        <f t="shared" si="3"/>
        <v>5</v>
      </c>
      <c r="G6" s="19">
        <f t="shared" si="3"/>
        <v>0</v>
      </c>
      <c r="H6" s="19" t="str">
        <f t="shared" si="3"/>
        <v>岩手県　平泉町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61.72</v>
      </c>
      <c r="P6" s="20">
        <f t="shared" si="3"/>
        <v>9.84</v>
      </c>
      <c r="Q6" s="20">
        <f t="shared" si="3"/>
        <v>92.77</v>
      </c>
      <c r="R6" s="20">
        <f t="shared" si="3"/>
        <v>3456</v>
      </c>
      <c r="S6" s="20">
        <f t="shared" si="3"/>
        <v>6859</v>
      </c>
      <c r="T6" s="20">
        <f t="shared" si="3"/>
        <v>63.39</v>
      </c>
      <c r="U6" s="20">
        <f t="shared" si="3"/>
        <v>108.2</v>
      </c>
      <c r="V6" s="20">
        <f t="shared" si="3"/>
        <v>667</v>
      </c>
      <c r="W6" s="20">
        <f t="shared" si="3"/>
        <v>0.75</v>
      </c>
      <c r="X6" s="20">
        <f t="shared" si="3"/>
        <v>889.33</v>
      </c>
      <c r="Y6" s="21" t="str">
        <f>IF(Y7="",NA(),Y7)</f>
        <v>-</v>
      </c>
      <c r="Z6" s="21">
        <f t="shared" ref="Z6:AH6" si="4">IF(Z7="",NA(),Z7)</f>
        <v>105.77</v>
      </c>
      <c r="AA6" s="21">
        <f t="shared" si="4"/>
        <v>103.57</v>
      </c>
      <c r="AB6" s="21">
        <f t="shared" si="4"/>
        <v>104.62</v>
      </c>
      <c r="AC6" s="21">
        <f t="shared" si="4"/>
        <v>106.51</v>
      </c>
      <c r="AD6" s="21" t="str">
        <f t="shared" si="4"/>
        <v>-</v>
      </c>
      <c r="AE6" s="21">
        <f t="shared" si="4"/>
        <v>106.37</v>
      </c>
      <c r="AF6" s="21">
        <f t="shared" si="4"/>
        <v>106.07</v>
      </c>
      <c r="AG6" s="21">
        <f t="shared" si="4"/>
        <v>105.5</v>
      </c>
      <c r="AH6" s="21">
        <f t="shared" si="4"/>
        <v>106.35</v>
      </c>
      <c r="AI6" s="20" t="str">
        <f>IF(AI7="","",IF(AI7="-","【-】","【"&amp;SUBSTITUTE(TEXT(AI7,"#,##0.00"),"-","△")&amp;"】"))</f>
        <v>【104.44】</v>
      </c>
      <c r="AJ6" s="21" t="str">
        <f>IF(AJ7="",NA(),AJ7)</f>
        <v>-</v>
      </c>
      <c r="AK6" s="20">
        <f t="shared" ref="AK6:AS6" si="5">IF(AK7="",NA(),AK7)</f>
        <v>0</v>
      </c>
      <c r="AL6" s="20">
        <f t="shared" si="5"/>
        <v>0</v>
      </c>
      <c r="AM6" s="20">
        <f t="shared" si="5"/>
        <v>0</v>
      </c>
      <c r="AN6" s="20">
        <f t="shared" si="5"/>
        <v>0</v>
      </c>
      <c r="AO6" s="21" t="str">
        <f t="shared" si="5"/>
        <v>-</v>
      </c>
      <c r="AP6" s="21">
        <f t="shared" si="5"/>
        <v>139.02000000000001</v>
      </c>
      <c r="AQ6" s="21">
        <f t="shared" si="5"/>
        <v>132.04</v>
      </c>
      <c r="AR6" s="21">
        <f t="shared" si="5"/>
        <v>145.43</v>
      </c>
      <c r="AS6" s="21">
        <f t="shared" si="5"/>
        <v>129.88999999999999</v>
      </c>
      <c r="AT6" s="20" t="str">
        <f>IF(AT7="","",IF(AT7="-","【-】","【"&amp;SUBSTITUTE(TEXT(AT7,"#,##0.00"),"-","△")&amp;"】"))</f>
        <v>【124.06】</v>
      </c>
      <c r="AU6" s="21" t="str">
        <f>IF(AU7="",NA(),AU7)</f>
        <v>-</v>
      </c>
      <c r="AV6" s="21">
        <f t="shared" ref="AV6:BD6" si="6">IF(AV7="",NA(),AV7)</f>
        <v>30.64</v>
      </c>
      <c r="AW6" s="21">
        <f t="shared" si="6"/>
        <v>34.200000000000003</v>
      </c>
      <c r="AX6" s="21">
        <f t="shared" si="6"/>
        <v>37.49</v>
      </c>
      <c r="AY6" s="21">
        <f t="shared" si="6"/>
        <v>43.52</v>
      </c>
      <c r="AZ6" s="21" t="str">
        <f t="shared" si="6"/>
        <v>-</v>
      </c>
      <c r="BA6" s="21">
        <f t="shared" si="6"/>
        <v>29.13</v>
      </c>
      <c r="BB6" s="21">
        <f t="shared" si="6"/>
        <v>35.69</v>
      </c>
      <c r="BC6" s="21">
        <f t="shared" si="6"/>
        <v>38.4</v>
      </c>
      <c r="BD6" s="21">
        <f t="shared" si="6"/>
        <v>44.04</v>
      </c>
      <c r="BE6" s="20" t="str">
        <f>IF(BE7="","",IF(BE7="-","【-】","【"&amp;SUBSTITUTE(TEXT(BE7,"#,##0.00"),"-","△")&amp;"】"))</f>
        <v>【42.02】</v>
      </c>
      <c r="BF6" s="21" t="str">
        <f>IF(BF7="",NA(),BF7)</f>
        <v>-</v>
      </c>
      <c r="BG6" s="21">
        <f t="shared" ref="BG6:BO6" si="7">IF(BG7="",NA(),BG7)</f>
        <v>1701.96</v>
      </c>
      <c r="BH6" s="21">
        <f t="shared" si="7"/>
        <v>2953.49</v>
      </c>
      <c r="BI6" s="21">
        <f t="shared" si="7"/>
        <v>3121.02</v>
      </c>
      <c r="BJ6" s="21">
        <f t="shared" si="7"/>
        <v>3114.74</v>
      </c>
      <c r="BK6" s="21" t="str">
        <f t="shared" si="7"/>
        <v>-</v>
      </c>
      <c r="BL6" s="21">
        <f t="shared" si="7"/>
        <v>867.83</v>
      </c>
      <c r="BM6" s="21">
        <f t="shared" si="7"/>
        <v>791.76</v>
      </c>
      <c r="BN6" s="21">
        <f t="shared" si="7"/>
        <v>900.82</v>
      </c>
      <c r="BO6" s="21">
        <f t="shared" si="7"/>
        <v>839.21</v>
      </c>
      <c r="BP6" s="20" t="str">
        <f>IF(BP7="","",IF(BP7="-","【-】","【"&amp;SUBSTITUTE(TEXT(BP7,"#,##0.00"),"-","△")&amp;"】"))</f>
        <v>【785.10】</v>
      </c>
      <c r="BQ6" s="21" t="str">
        <f>IF(BQ7="",NA(),BQ7)</f>
        <v>-</v>
      </c>
      <c r="BR6" s="21">
        <f t="shared" ref="BR6:BZ6" si="8">IF(BR7="",NA(),BR7)</f>
        <v>58.11</v>
      </c>
      <c r="BS6" s="21">
        <f t="shared" si="8"/>
        <v>55.95</v>
      </c>
      <c r="BT6" s="21">
        <f t="shared" si="8"/>
        <v>89.53</v>
      </c>
      <c r="BU6" s="21">
        <f t="shared" si="8"/>
        <v>90.1</v>
      </c>
      <c r="BV6" s="21" t="str">
        <f t="shared" si="8"/>
        <v>-</v>
      </c>
      <c r="BW6" s="21">
        <f t="shared" si="8"/>
        <v>57.08</v>
      </c>
      <c r="BX6" s="21">
        <f t="shared" si="8"/>
        <v>56.26</v>
      </c>
      <c r="BY6" s="21">
        <f t="shared" si="8"/>
        <v>52.94</v>
      </c>
      <c r="BZ6" s="21">
        <f t="shared" si="8"/>
        <v>52.05</v>
      </c>
      <c r="CA6" s="20" t="str">
        <f>IF(CA7="","",IF(CA7="-","【-】","【"&amp;SUBSTITUTE(TEXT(CA7,"#,##0.00"),"-","△")&amp;"】"))</f>
        <v>【56.93】</v>
      </c>
      <c r="CB6" s="21" t="str">
        <f>IF(CB7="",NA(),CB7)</f>
        <v>-</v>
      </c>
      <c r="CC6" s="21">
        <f t="shared" ref="CC6:CK6" si="9">IF(CC7="",NA(),CC7)</f>
        <v>298.88</v>
      </c>
      <c r="CD6" s="21">
        <f t="shared" si="9"/>
        <v>309.83999999999997</v>
      </c>
      <c r="CE6" s="21">
        <f t="shared" si="9"/>
        <v>193.85</v>
      </c>
      <c r="CF6" s="21">
        <f t="shared" si="9"/>
        <v>194.07</v>
      </c>
      <c r="CG6" s="21" t="str">
        <f t="shared" si="9"/>
        <v>-</v>
      </c>
      <c r="CH6" s="21">
        <f t="shared" si="9"/>
        <v>274.99</v>
      </c>
      <c r="CI6" s="21">
        <f t="shared" si="9"/>
        <v>282.08999999999997</v>
      </c>
      <c r="CJ6" s="21">
        <f t="shared" si="9"/>
        <v>303.27999999999997</v>
      </c>
      <c r="CK6" s="21">
        <f t="shared" si="9"/>
        <v>301.86</v>
      </c>
      <c r="CL6" s="20" t="str">
        <f>IF(CL7="","",IF(CL7="-","【-】","【"&amp;SUBSTITUTE(TEXT(CL7,"#,##0.00"),"-","△")&amp;"】"))</f>
        <v>【271.15】</v>
      </c>
      <c r="CM6" s="21" t="str">
        <f>IF(CM7="",NA(),CM7)</f>
        <v>-</v>
      </c>
      <c r="CN6" s="21">
        <f t="shared" ref="CN6:CV6" si="10">IF(CN7="",NA(),CN7)</f>
        <v>33.76</v>
      </c>
      <c r="CO6" s="21">
        <f t="shared" si="10"/>
        <v>36.130000000000003</v>
      </c>
      <c r="CP6" s="21">
        <f t="shared" si="10"/>
        <v>31.83</v>
      </c>
      <c r="CQ6" s="21">
        <f t="shared" si="10"/>
        <v>38.28</v>
      </c>
      <c r="CR6" s="21" t="str">
        <f t="shared" si="10"/>
        <v>-</v>
      </c>
      <c r="CS6" s="21">
        <f t="shared" si="10"/>
        <v>54.83</v>
      </c>
      <c r="CT6" s="21">
        <f t="shared" si="10"/>
        <v>66.53</v>
      </c>
      <c r="CU6" s="21">
        <f t="shared" si="10"/>
        <v>52.35</v>
      </c>
      <c r="CV6" s="21">
        <f t="shared" si="10"/>
        <v>46.25</v>
      </c>
      <c r="CW6" s="20" t="str">
        <f>IF(CW7="","",IF(CW7="-","【-】","【"&amp;SUBSTITUTE(TEXT(CW7,"#,##0.00"),"-","△")&amp;"】"))</f>
        <v>【49.87】</v>
      </c>
      <c r="CX6" s="21" t="str">
        <f>IF(CX7="",NA(),CX7)</f>
        <v>-</v>
      </c>
      <c r="CY6" s="21">
        <f t="shared" ref="CY6:DG6" si="11">IF(CY7="",NA(),CY7)</f>
        <v>82.6</v>
      </c>
      <c r="CZ6" s="21">
        <f t="shared" si="11"/>
        <v>82.5</v>
      </c>
      <c r="DA6" s="21">
        <f t="shared" si="11"/>
        <v>83.84</v>
      </c>
      <c r="DB6" s="21">
        <f t="shared" si="11"/>
        <v>84.41</v>
      </c>
      <c r="DC6" s="21" t="str">
        <f t="shared" si="11"/>
        <v>-</v>
      </c>
      <c r="DD6" s="21">
        <f t="shared" si="11"/>
        <v>84.7</v>
      </c>
      <c r="DE6" s="21">
        <f t="shared" si="11"/>
        <v>84.67</v>
      </c>
      <c r="DF6" s="21">
        <f t="shared" si="11"/>
        <v>84.39</v>
      </c>
      <c r="DG6" s="21">
        <f t="shared" si="11"/>
        <v>83.96</v>
      </c>
      <c r="DH6" s="20" t="str">
        <f>IF(DH7="","",IF(DH7="-","【-】","【"&amp;SUBSTITUTE(TEXT(DH7,"#,##0.00"),"-","△")&amp;"】"))</f>
        <v>【87.54】</v>
      </c>
      <c r="DI6" s="21" t="str">
        <f>IF(DI7="",NA(),DI7)</f>
        <v>-</v>
      </c>
      <c r="DJ6" s="21">
        <f t="shared" ref="DJ6:DR6" si="12">IF(DJ7="",NA(),DJ7)</f>
        <v>4.24</v>
      </c>
      <c r="DK6" s="21">
        <f t="shared" si="12"/>
        <v>8.49</v>
      </c>
      <c r="DL6" s="21">
        <f t="shared" si="12"/>
        <v>11.62</v>
      </c>
      <c r="DM6" s="21">
        <f t="shared" si="12"/>
        <v>14.58</v>
      </c>
      <c r="DN6" s="21" t="str">
        <f t="shared" si="12"/>
        <v>-</v>
      </c>
      <c r="DO6" s="21">
        <f t="shared" si="12"/>
        <v>20.34</v>
      </c>
      <c r="DP6" s="21">
        <f t="shared" si="12"/>
        <v>21.85</v>
      </c>
      <c r="DQ6" s="21">
        <f t="shared" si="12"/>
        <v>25.19</v>
      </c>
      <c r="DR6" s="21">
        <f t="shared" si="12"/>
        <v>25.46</v>
      </c>
      <c r="DS6" s="20" t="str">
        <f>IF(DS7="","",IF(DS7="-","【-】","【"&amp;SUBSTITUTE(TEXT(DS7,"#,##0.00"),"-","△")&amp;"】"))</f>
        <v>【28.42】</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1">
        <f t="shared" si="13"/>
        <v>0.19</v>
      </c>
      <c r="ED6" s="20" t="str">
        <f>IF(ED7="","",IF(ED7="-","【-】","【"&amp;SUBSTITUTE(TEXT(ED7,"#,##0.00"),"-","△")&amp;"】"))</f>
        <v>【0.08】</v>
      </c>
      <c r="EE6" s="21" t="str">
        <f>IF(EE7="",NA(),EE7)</f>
        <v>-</v>
      </c>
      <c r="EF6" s="20">
        <f t="shared" ref="EF6:EN6" si="14">IF(EF7="",NA(),EF7)</f>
        <v>0</v>
      </c>
      <c r="EG6" s="20">
        <f t="shared" si="14"/>
        <v>0</v>
      </c>
      <c r="EH6" s="20">
        <f t="shared" si="14"/>
        <v>0</v>
      </c>
      <c r="EI6" s="20">
        <f t="shared" si="14"/>
        <v>0</v>
      </c>
      <c r="EJ6" s="21" t="str">
        <f t="shared" si="14"/>
        <v>-</v>
      </c>
      <c r="EK6" s="21">
        <f t="shared" si="14"/>
        <v>0.25</v>
      </c>
      <c r="EL6" s="21">
        <f t="shared" si="14"/>
        <v>0.05</v>
      </c>
      <c r="EM6" s="21">
        <f t="shared" si="14"/>
        <v>0.03</v>
      </c>
      <c r="EN6" s="21">
        <f t="shared" si="14"/>
        <v>0.03</v>
      </c>
      <c r="EO6" s="20" t="str">
        <f>IF(EO7="","",IF(EO7="-","【-】","【"&amp;SUBSTITUTE(TEXT(EO7,"#,##0.00"),"-","△")&amp;"】"))</f>
        <v>【0.02】</v>
      </c>
    </row>
    <row r="7" spans="1:148" s="22" customFormat="1" x14ac:dyDescent="0.15">
      <c r="A7" s="14"/>
      <c r="B7" s="23">
        <v>2023</v>
      </c>
      <c r="C7" s="23">
        <v>34029</v>
      </c>
      <c r="D7" s="23">
        <v>46</v>
      </c>
      <c r="E7" s="23">
        <v>17</v>
      </c>
      <c r="F7" s="23">
        <v>5</v>
      </c>
      <c r="G7" s="23">
        <v>0</v>
      </c>
      <c r="H7" s="23" t="s">
        <v>96</v>
      </c>
      <c r="I7" s="23" t="s">
        <v>97</v>
      </c>
      <c r="J7" s="23" t="s">
        <v>98</v>
      </c>
      <c r="K7" s="23" t="s">
        <v>99</v>
      </c>
      <c r="L7" s="23" t="s">
        <v>100</v>
      </c>
      <c r="M7" s="23" t="s">
        <v>101</v>
      </c>
      <c r="N7" s="24" t="s">
        <v>102</v>
      </c>
      <c r="O7" s="24">
        <v>61.72</v>
      </c>
      <c r="P7" s="24">
        <v>9.84</v>
      </c>
      <c r="Q7" s="24">
        <v>92.77</v>
      </c>
      <c r="R7" s="24">
        <v>3456</v>
      </c>
      <c r="S7" s="24">
        <v>6859</v>
      </c>
      <c r="T7" s="24">
        <v>63.39</v>
      </c>
      <c r="U7" s="24">
        <v>108.2</v>
      </c>
      <c r="V7" s="24">
        <v>667</v>
      </c>
      <c r="W7" s="24">
        <v>0.75</v>
      </c>
      <c r="X7" s="24">
        <v>889.33</v>
      </c>
      <c r="Y7" s="24" t="s">
        <v>102</v>
      </c>
      <c r="Z7" s="24">
        <v>105.77</v>
      </c>
      <c r="AA7" s="24">
        <v>103.57</v>
      </c>
      <c r="AB7" s="24">
        <v>104.62</v>
      </c>
      <c r="AC7" s="24">
        <v>106.51</v>
      </c>
      <c r="AD7" s="24" t="s">
        <v>102</v>
      </c>
      <c r="AE7" s="24">
        <v>106.37</v>
      </c>
      <c r="AF7" s="24">
        <v>106.07</v>
      </c>
      <c r="AG7" s="24">
        <v>105.5</v>
      </c>
      <c r="AH7" s="24">
        <v>106.35</v>
      </c>
      <c r="AI7" s="24">
        <v>104.44</v>
      </c>
      <c r="AJ7" s="24" t="s">
        <v>102</v>
      </c>
      <c r="AK7" s="24">
        <v>0</v>
      </c>
      <c r="AL7" s="24">
        <v>0</v>
      </c>
      <c r="AM7" s="24">
        <v>0</v>
      </c>
      <c r="AN7" s="24">
        <v>0</v>
      </c>
      <c r="AO7" s="24" t="s">
        <v>102</v>
      </c>
      <c r="AP7" s="24">
        <v>139.02000000000001</v>
      </c>
      <c r="AQ7" s="24">
        <v>132.04</v>
      </c>
      <c r="AR7" s="24">
        <v>145.43</v>
      </c>
      <c r="AS7" s="24">
        <v>129.88999999999999</v>
      </c>
      <c r="AT7" s="24">
        <v>124.06</v>
      </c>
      <c r="AU7" s="24" t="s">
        <v>102</v>
      </c>
      <c r="AV7" s="24">
        <v>30.64</v>
      </c>
      <c r="AW7" s="24">
        <v>34.200000000000003</v>
      </c>
      <c r="AX7" s="24">
        <v>37.49</v>
      </c>
      <c r="AY7" s="24">
        <v>43.52</v>
      </c>
      <c r="AZ7" s="24" t="s">
        <v>102</v>
      </c>
      <c r="BA7" s="24">
        <v>29.13</v>
      </c>
      <c r="BB7" s="24">
        <v>35.69</v>
      </c>
      <c r="BC7" s="24">
        <v>38.4</v>
      </c>
      <c r="BD7" s="24">
        <v>44.04</v>
      </c>
      <c r="BE7" s="24">
        <v>42.02</v>
      </c>
      <c r="BF7" s="24" t="s">
        <v>102</v>
      </c>
      <c r="BG7" s="24">
        <v>1701.96</v>
      </c>
      <c r="BH7" s="24">
        <v>2953.49</v>
      </c>
      <c r="BI7" s="24">
        <v>3121.02</v>
      </c>
      <c r="BJ7" s="24">
        <v>3114.74</v>
      </c>
      <c r="BK7" s="24" t="s">
        <v>102</v>
      </c>
      <c r="BL7" s="24">
        <v>867.83</v>
      </c>
      <c r="BM7" s="24">
        <v>791.76</v>
      </c>
      <c r="BN7" s="24">
        <v>900.82</v>
      </c>
      <c r="BO7" s="24">
        <v>839.21</v>
      </c>
      <c r="BP7" s="24">
        <v>785.1</v>
      </c>
      <c r="BQ7" s="24" t="s">
        <v>102</v>
      </c>
      <c r="BR7" s="24">
        <v>58.11</v>
      </c>
      <c r="BS7" s="24">
        <v>55.95</v>
      </c>
      <c r="BT7" s="24">
        <v>89.53</v>
      </c>
      <c r="BU7" s="24">
        <v>90.1</v>
      </c>
      <c r="BV7" s="24" t="s">
        <v>102</v>
      </c>
      <c r="BW7" s="24">
        <v>57.08</v>
      </c>
      <c r="BX7" s="24">
        <v>56.26</v>
      </c>
      <c r="BY7" s="24">
        <v>52.94</v>
      </c>
      <c r="BZ7" s="24">
        <v>52.05</v>
      </c>
      <c r="CA7" s="24">
        <v>56.93</v>
      </c>
      <c r="CB7" s="24" t="s">
        <v>102</v>
      </c>
      <c r="CC7" s="24">
        <v>298.88</v>
      </c>
      <c r="CD7" s="24">
        <v>309.83999999999997</v>
      </c>
      <c r="CE7" s="24">
        <v>193.85</v>
      </c>
      <c r="CF7" s="24">
        <v>194.07</v>
      </c>
      <c r="CG7" s="24" t="s">
        <v>102</v>
      </c>
      <c r="CH7" s="24">
        <v>274.99</v>
      </c>
      <c r="CI7" s="24">
        <v>282.08999999999997</v>
      </c>
      <c r="CJ7" s="24">
        <v>303.27999999999997</v>
      </c>
      <c r="CK7" s="24">
        <v>301.86</v>
      </c>
      <c r="CL7" s="24">
        <v>271.14999999999998</v>
      </c>
      <c r="CM7" s="24" t="s">
        <v>102</v>
      </c>
      <c r="CN7" s="24">
        <v>33.76</v>
      </c>
      <c r="CO7" s="24">
        <v>36.130000000000003</v>
      </c>
      <c r="CP7" s="24">
        <v>31.83</v>
      </c>
      <c r="CQ7" s="24">
        <v>38.28</v>
      </c>
      <c r="CR7" s="24" t="s">
        <v>102</v>
      </c>
      <c r="CS7" s="24">
        <v>54.83</v>
      </c>
      <c r="CT7" s="24">
        <v>66.53</v>
      </c>
      <c r="CU7" s="24">
        <v>52.35</v>
      </c>
      <c r="CV7" s="24">
        <v>46.25</v>
      </c>
      <c r="CW7" s="24">
        <v>49.87</v>
      </c>
      <c r="CX7" s="24" t="s">
        <v>102</v>
      </c>
      <c r="CY7" s="24">
        <v>82.6</v>
      </c>
      <c r="CZ7" s="24">
        <v>82.5</v>
      </c>
      <c r="DA7" s="24">
        <v>83.84</v>
      </c>
      <c r="DB7" s="24">
        <v>84.41</v>
      </c>
      <c r="DC7" s="24" t="s">
        <v>102</v>
      </c>
      <c r="DD7" s="24">
        <v>84.7</v>
      </c>
      <c r="DE7" s="24">
        <v>84.67</v>
      </c>
      <c r="DF7" s="24">
        <v>84.39</v>
      </c>
      <c r="DG7" s="24">
        <v>83.96</v>
      </c>
      <c r="DH7" s="24">
        <v>87.54</v>
      </c>
      <c r="DI7" s="24" t="s">
        <v>102</v>
      </c>
      <c r="DJ7" s="24">
        <v>4.24</v>
      </c>
      <c r="DK7" s="24">
        <v>8.49</v>
      </c>
      <c r="DL7" s="24">
        <v>11.62</v>
      </c>
      <c r="DM7" s="24">
        <v>14.58</v>
      </c>
      <c r="DN7" s="24" t="s">
        <v>102</v>
      </c>
      <c r="DO7" s="24">
        <v>20.34</v>
      </c>
      <c r="DP7" s="24">
        <v>21.85</v>
      </c>
      <c r="DQ7" s="24">
        <v>25.19</v>
      </c>
      <c r="DR7" s="24">
        <v>25.46</v>
      </c>
      <c r="DS7" s="24">
        <v>28.42</v>
      </c>
      <c r="DT7" s="24" t="s">
        <v>102</v>
      </c>
      <c r="DU7" s="24">
        <v>0</v>
      </c>
      <c r="DV7" s="24">
        <v>0</v>
      </c>
      <c r="DW7" s="24">
        <v>0</v>
      </c>
      <c r="DX7" s="24">
        <v>0</v>
      </c>
      <c r="DY7" s="24" t="s">
        <v>102</v>
      </c>
      <c r="DZ7" s="24">
        <v>0</v>
      </c>
      <c r="EA7" s="24">
        <v>0</v>
      </c>
      <c r="EB7" s="24">
        <v>0</v>
      </c>
      <c r="EC7" s="24">
        <v>0.19</v>
      </c>
      <c r="ED7" s="24">
        <v>0.08</v>
      </c>
      <c r="EE7" s="24" t="s">
        <v>102</v>
      </c>
      <c r="EF7" s="24">
        <v>0</v>
      </c>
      <c r="EG7" s="24">
        <v>0</v>
      </c>
      <c r="EH7" s="24">
        <v>0</v>
      </c>
      <c r="EI7" s="24">
        <v>0</v>
      </c>
      <c r="EJ7" s="24" t="s">
        <v>102</v>
      </c>
      <c r="EK7" s="24">
        <v>0.25</v>
      </c>
      <c r="EL7" s="24">
        <v>0.05</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山平大望</cp:lastModifiedBy>
  <cp:lastPrinted>2025-01-29T04:24:12Z</cp:lastPrinted>
  <dcterms:created xsi:type="dcterms:W3CDTF">2025-01-24T07:15:21Z</dcterms:created>
  <dcterms:modified xsi:type="dcterms:W3CDTF">2025-01-29T05:38:46Z</dcterms:modified>
  <cp:category/>
</cp:coreProperties>
</file>