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18_建設課\001_建設課\009_公営企業会計\08_経営比較分析表\R6\提出物（訂正後）\"/>
    </mc:Choice>
  </mc:AlternateContent>
  <workbookProtection workbookAlgorithmName="SHA-512" workbookHashValue="+spQXdN6b4qZm2cNWF2rJN4M9MigrA7qpaj4fy2bqNze/MpDNdpZVV4IOpaLgEogaOWGfQJblGv2f8DZiUHcUw==" workbookSaltValue="HmZaF8tHEBFDY3glpZ1pr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BB10" i="4"/>
  <c r="AD10" i="4"/>
  <c r="W10" i="4"/>
  <c r="P10" i="4"/>
  <c r="B10" i="4"/>
  <c r="BB8" i="4"/>
  <c r="AT8" i="4"/>
  <c r="AD8" i="4"/>
  <c r="W8" i="4"/>
  <c r="B8" i="4"/>
  <c r="B6" i="4"/>
</calcChain>
</file>

<file path=xl/sharedStrings.xml><?xml version="1.0" encoding="utf-8"?>
<sst xmlns="http://schemas.openxmlformats.org/spreadsheetml/2006/main" count="253" uniqueCount="116">
  <si>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</si>
  <si>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</si>
  <si>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</si>
  <si>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</si>
  <si>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</si>
  <si>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</si>
  <si>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</si>
  <si>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</si>
  <si>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</si>
  <si>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</si>
  <si>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</si>
  <si>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</si>
  <si>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</si>
  <si>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</si>
  <si>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</si>
  <si>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</si>
  <si>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</si>
  <si>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</si>
  <si>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</si>
  <si>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</si>
  <si>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</si>
  <si>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</si>
  <si>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</si>
  <si>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</si>
  <si>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</si>
  <si>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</si>
  <si>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</si>
  <si>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</si>
  <si>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</si>
  <si>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</si>
  <si>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</si>
  <si>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</si>
  <si>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</si>
  <si>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</si>
  <si>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</si>
  <si>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</si>
  <si>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</si>
  <si>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</si>
  <si>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</si>
  <si>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</si>
  <si>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</si>
  <si>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</si>
  <si>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</si>
  <si>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</si>
  <si>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</si>
  <si>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</si>
  <si>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</si>
  <si>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</si>
  <si>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</si>
  <si>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</si>
  <si>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</si>
  <si>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</si>
  <si>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</si>
  <si>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</si>
  <si>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</si>
  <si>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</si>
  <si>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</si>
  <si>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</si>
  <si>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</si>
  <si>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</si>
  <si>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</si>
  <si>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</si>
  <si>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</si>
  <si>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</si>
  <si>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</si>
  <si>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</si>
  <si>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</si>
  <si>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</si>
  <si>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</si>
  <si>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</si>
  <si>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</si>
  <si>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</si>
  <si>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</si>
  <si>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</si>
  <si>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</si>
  <si>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</si>
  <si>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</si>
  <si>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</si>
  <si>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</si>
  <si>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</si>
  <si>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</si>
  <si>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</si>
  <si>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</si>
  <si>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</si>
  <si>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</si>
  <si>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</si>
  <si>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</si>
  <si>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</si>
  <si>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</si>
  <si>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</si>
  <si>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</si>
  <si>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</si>
  <si>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</si>
  <si>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</si>
  <si>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</si>
  <si>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</si>
  <si>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</si>
  <si>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</si>
  <si>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</si>
  <si>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</si>
  <si>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</si>
  <si>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</si>
  <si>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</si>
  <si>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</si>
  <si>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</si>
  <si>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</si>
  <si>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</si>
  <si>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</si>
  <si>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</si>
  <si>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</si>
  <si>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</si>
  <si>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</si>
  <si>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</si>
  <si>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供用開始が、平成15年4月となっており事業全体で見ると老朽化が高い状況にはないが、処理場内における電気及び機械設備は耐用年数を過ぎる段階に来ており、今後多額の修繕費を要することが想定される。管路においては、耐用年数が長いことから更新時期までに必要な財源確保に努める必要がある。
　また、上記のことを踏まえ、今後の施設への投資費用を明確化するために令和４年度にストックマネジメント基本計画、令和５年度に同修繕改築計画を策定した。その結果、年間3,000万円の更新費用が必要と試算された。企業債及び補助制度を活用しながら計画的な更新を実施していく。</t>
    <phoneticPr fontId="4"/>
  </si>
  <si>
    <t>　経常収支比率が年々減少していることは、経営の悪化を意味している。人口減少による有収水量の減は、今後も続いていくことが予想される。費用削減の方法を考えていかなければいけないが、収入の確保（令和６年度に使用改定を検討。令和７年度に下水道審議会を開催する予定）も実施していく。
　経営戦略は令和３年度に改定したが、その計画と決算を基にした今後の投資財政計画を比較し、実情に合わせて経営の見通しを立てていく必要がある。</t>
    <phoneticPr fontId="4"/>
  </si>
  <si>
    <t xml:space="preserve">・経常収支比率は、100％を超えているが年々減少している。令和５年度は施設に係る長期前受金戻入が約620万円減少したことが要因としてある。今後は大幅な減少はないが、経常収支比率は減少傾向になる。単年度収支の黒字を維持していくため、維持管理等の費用を抑えつつ、令和６年度に使用料改定を検討し、令和７年度に下水道審議会を開催する予定。
・企業債残高対事業規模比率は、区域拡張など新規の事業には着手していないことから類似団体平均の半分以下となっている。令和６年度以降はストックマネジメント計画を基に、施設更新を実施するため増加傾向になる可能性がある。
・経費回収率は、下水道使用料が横ばいに対して、汚水処理費が約1,000万円増額（主にストックマネジメント修繕改築計画委託経費）したことにより減少している。今後処理場内の修繕費の増も想定され、汚水処理原価が高くなる可能性がある。使用料改定により収入確保し、経費回収率の改善を目指していく。
・施設利用率については、類似団体と同程度の水準であることから人口規模に対しては、標準的に稼働しているものと考える。しかし、半分以下の利用率は施設が遊休状態に近いため、施設規模の検討を進めていく。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</si>
</sst>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0.14000000000000001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713-4611-B8B7-CDA4C8B50AD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0.39</c:v>
                </c:pt>
                <c:pt idx="2">
                  <c:v>0.1</c:v>
                </c:pt>
                <c:pt idx="3">
                  <c:v>0.08</c:v>
                </c:pt>
                <c:pt idx="4">
                  <c:v>0.06</c:v>
                </c:pt>
              </c:numCache>
            </c:numRef>
          </c:val>
          <c:smooth val="0"/>
          <c:extLst>
            <c:ext xmlns:c16="http://schemas.microsoft.com/office/drawing/2014/chart" uri="{C3380CC4-5D6E-409C-BE32-E72D297353CC}">
              <c16:uniqueId val="{00000001-6713-4611-B8B7-CDA4C8B50AD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126.45</c:v>
                </c:pt>
                <c:pt idx="2">
                  <c:v>110.93</c:v>
                </c:pt>
                <c:pt idx="3">
                  <c:v>106.47</c:v>
                </c:pt>
                <c:pt idx="4">
                  <c:v>106.1</c:v>
                </c:pt>
              </c:numCache>
            </c:numRef>
          </c:val>
          <c:extLst>
            <c:ext xmlns:c16="http://schemas.microsoft.com/office/drawing/2014/chart" uri="{C3380CC4-5D6E-409C-BE32-E72D297353CC}">
              <c16:uniqueId val="{00000000-6B15-405A-B2B3-88264933462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105.78</c:v>
                </c:pt>
                <c:pt idx="2">
                  <c:v>106.09</c:v>
                </c:pt>
                <c:pt idx="3">
                  <c:v>106.44</c:v>
                </c:pt>
                <c:pt idx="4">
                  <c:v>107.11</c:v>
                </c:pt>
              </c:numCache>
            </c:numRef>
          </c:val>
          <c:smooth val="0"/>
          <c:extLst>
            <c:ext xmlns:c16="http://schemas.microsoft.com/office/drawing/2014/chart" uri="{C3380CC4-5D6E-409C-BE32-E72D297353CC}">
              <c16:uniqueId val="{00000001-6B15-405A-B2B3-88264933462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5.49</c:v>
                </c:pt>
                <c:pt idx="2">
                  <c:v>11</c:v>
                </c:pt>
                <c:pt idx="3">
                  <c:v>15.18</c:v>
                </c:pt>
                <c:pt idx="4">
                  <c:v>19.13</c:v>
                </c:pt>
              </c:numCache>
            </c:numRef>
          </c:val>
          <c:extLst>
            <c:ext xmlns:c16="http://schemas.microsoft.com/office/drawing/2014/chart" uri="{C3380CC4-5D6E-409C-BE32-E72D297353CC}">
              <c16:uniqueId val="{00000000-6C4D-4E66-9BD2-BD9BE541369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21.36</c:v>
                </c:pt>
                <c:pt idx="2">
                  <c:v>22.79</c:v>
                </c:pt>
                <c:pt idx="3">
                  <c:v>24.8</c:v>
                </c:pt>
                <c:pt idx="4">
                  <c:v>26.77</c:v>
                </c:pt>
              </c:numCache>
            </c:numRef>
          </c:val>
          <c:smooth val="0"/>
          <c:extLst>
            <c:ext xmlns:c16="http://schemas.microsoft.com/office/drawing/2014/chart" uri="{C3380CC4-5D6E-409C-BE32-E72D297353CC}">
              <c16:uniqueId val="{00000001-6C4D-4E66-9BD2-BD9BE541369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6BA-4300-8504-03E247FC79C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0.01</c:v>
                </c:pt>
                <c:pt idx="2">
                  <c:v>0.01</c:v>
                </c:pt>
                <c:pt idx="3">
                  <c:v>0.02</c:v>
                </c:pt>
                <c:pt idx="4">
                  <c:v>7.0000000000000007E-2</c:v>
                </c:pt>
              </c:numCache>
            </c:numRef>
          </c:val>
          <c:smooth val="0"/>
          <c:extLst>
            <c:ext xmlns:c16="http://schemas.microsoft.com/office/drawing/2014/chart" uri="{C3380CC4-5D6E-409C-BE32-E72D297353CC}">
              <c16:uniqueId val="{00000001-A6BA-4300-8504-03E247FC79C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B3C1-45A6-8898-67F59953CA9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63.96</c:v>
                </c:pt>
                <c:pt idx="2">
                  <c:v>69.42</c:v>
                </c:pt>
                <c:pt idx="3">
                  <c:v>72.86</c:v>
                </c:pt>
                <c:pt idx="4">
                  <c:v>69.540000000000006</c:v>
                </c:pt>
              </c:numCache>
            </c:numRef>
          </c:val>
          <c:smooth val="0"/>
          <c:extLst>
            <c:ext xmlns:c16="http://schemas.microsoft.com/office/drawing/2014/chart" uri="{C3380CC4-5D6E-409C-BE32-E72D297353CC}">
              <c16:uniqueId val="{00000001-B3C1-45A6-8898-67F59953CA9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154.54</c:v>
                </c:pt>
                <c:pt idx="2">
                  <c:v>236.52</c:v>
                </c:pt>
                <c:pt idx="3">
                  <c:v>235.2</c:v>
                </c:pt>
                <c:pt idx="4">
                  <c:v>262.95999999999998</c:v>
                </c:pt>
              </c:numCache>
            </c:numRef>
          </c:val>
          <c:extLst>
            <c:ext xmlns:c16="http://schemas.microsoft.com/office/drawing/2014/chart" uri="{C3380CC4-5D6E-409C-BE32-E72D297353CC}">
              <c16:uniqueId val="{00000000-2190-49F0-AF1F-DA2C5611CEF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44.24</c:v>
                </c:pt>
                <c:pt idx="2">
                  <c:v>43.07</c:v>
                </c:pt>
                <c:pt idx="3">
                  <c:v>45.42</c:v>
                </c:pt>
                <c:pt idx="4">
                  <c:v>50.63</c:v>
                </c:pt>
              </c:numCache>
            </c:numRef>
          </c:val>
          <c:smooth val="0"/>
          <c:extLst>
            <c:ext xmlns:c16="http://schemas.microsoft.com/office/drawing/2014/chart" uri="{C3380CC4-5D6E-409C-BE32-E72D297353CC}">
              <c16:uniqueId val="{00000001-2190-49F0-AF1F-DA2C5611CEF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585.89</c:v>
                </c:pt>
                <c:pt idx="2">
                  <c:v>538.89</c:v>
                </c:pt>
                <c:pt idx="3">
                  <c:v>498.49</c:v>
                </c:pt>
                <c:pt idx="4">
                  <c:v>434.43</c:v>
                </c:pt>
              </c:numCache>
            </c:numRef>
          </c:val>
          <c:extLst>
            <c:ext xmlns:c16="http://schemas.microsoft.com/office/drawing/2014/chart" uri="{C3380CC4-5D6E-409C-BE32-E72D297353CC}">
              <c16:uniqueId val="{00000000-DFC3-4A4E-9898-785809735DA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1258.43</c:v>
                </c:pt>
                <c:pt idx="2">
                  <c:v>1163.75</c:v>
                </c:pt>
                <c:pt idx="3">
                  <c:v>1195.47</c:v>
                </c:pt>
                <c:pt idx="4">
                  <c:v>1168.69</c:v>
                </c:pt>
              </c:numCache>
            </c:numRef>
          </c:val>
          <c:smooth val="0"/>
          <c:extLst>
            <c:ext xmlns:c16="http://schemas.microsoft.com/office/drawing/2014/chart" uri="{C3380CC4-5D6E-409C-BE32-E72D297353CC}">
              <c16:uniqueId val="{00000001-DFC3-4A4E-9898-785809735DA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63.94</c:v>
                </c:pt>
                <c:pt idx="2">
                  <c:v>106.88</c:v>
                </c:pt>
                <c:pt idx="3">
                  <c:v>89.62</c:v>
                </c:pt>
                <c:pt idx="4">
                  <c:v>75.650000000000006</c:v>
                </c:pt>
              </c:numCache>
            </c:numRef>
          </c:val>
          <c:extLst>
            <c:ext xmlns:c16="http://schemas.microsoft.com/office/drawing/2014/chart" uri="{C3380CC4-5D6E-409C-BE32-E72D297353CC}">
              <c16:uniqueId val="{00000000-0E1C-4457-9383-6AA39052AAD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0E1C-4457-9383-6AA39052AAD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294.42</c:v>
                </c:pt>
                <c:pt idx="2">
                  <c:v>177.37</c:v>
                </c:pt>
                <c:pt idx="3">
                  <c:v>211.58</c:v>
                </c:pt>
                <c:pt idx="4">
                  <c:v>252.49</c:v>
                </c:pt>
              </c:numCache>
            </c:numRef>
          </c:val>
          <c:extLst>
            <c:ext xmlns:c16="http://schemas.microsoft.com/office/drawing/2014/chart" uri="{C3380CC4-5D6E-409C-BE32-E72D297353CC}">
              <c16:uniqueId val="{00000000-CB02-4713-8C6B-ACE2DF0D8F4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224.88</c:v>
                </c:pt>
                <c:pt idx="2">
                  <c:v>228.64</c:v>
                </c:pt>
                <c:pt idx="3">
                  <c:v>239.46</c:v>
                </c:pt>
                <c:pt idx="4">
                  <c:v>233.15</c:v>
                </c:pt>
              </c:numCache>
            </c:numRef>
          </c:val>
          <c:smooth val="0"/>
          <c:extLst>
            <c:ext xmlns:c16="http://schemas.microsoft.com/office/drawing/2014/chart" uri="{C3380CC4-5D6E-409C-BE32-E72D297353CC}">
              <c16:uniqueId val="{00000001-CB02-4713-8C6B-ACE2DF0D8F4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43.12</c:v>
                </c:pt>
                <c:pt idx="2">
                  <c:v>42.57</c:v>
                </c:pt>
                <c:pt idx="3">
                  <c:v>40.28</c:v>
                </c:pt>
                <c:pt idx="4">
                  <c:v>39.909999999999997</c:v>
                </c:pt>
              </c:numCache>
            </c:numRef>
          </c:val>
          <c:extLst>
            <c:ext xmlns:c16="http://schemas.microsoft.com/office/drawing/2014/chart" uri="{C3380CC4-5D6E-409C-BE32-E72D297353CC}">
              <c16:uniqueId val="{00000000-1902-4593-BB1C-CDA51CFCB72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42.4</c:v>
                </c:pt>
                <c:pt idx="2">
                  <c:v>42.28</c:v>
                </c:pt>
                <c:pt idx="3">
                  <c:v>41.06</c:v>
                </c:pt>
                <c:pt idx="4">
                  <c:v>42.09</c:v>
                </c:pt>
              </c:numCache>
            </c:numRef>
          </c:val>
          <c:smooth val="0"/>
          <c:extLst>
            <c:ext xmlns:c16="http://schemas.microsoft.com/office/drawing/2014/chart" uri="{C3380CC4-5D6E-409C-BE32-E72D297353CC}">
              <c16:uniqueId val="{00000001-1902-4593-BB1C-CDA51CFCB72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88.26</c:v>
                </c:pt>
                <c:pt idx="2">
                  <c:v>90.41</c:v>
                </c:pt>
                <c:pt idx="3">
                  <c:v>88.76</c:v>
                </c:pt>
                <c:pt idx="4">
                  <c:v>88.98</c:v>
                </c:pt>
              </c:numCache>
            </c:numRef>
          </c:val>
          <c:extLst>
            <c:ext xmlns:c16="http://schemas.microsoft.com/office/drawing/2014/chart" uri="{C3380CC4-5D6E-409C-BE32-E72D297353CC}">
              <c16:uniqueId val="{00000000-C54C-4A21-A6BD-F54458D57B4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84.19</c:v>
                </c:pt>
                <c:pt idx="2">
                  <c:v>84.34</c:v>
                </c:pt>
                <c:pt idx="3">
                  <c:v>84.34</c:v>
                </c:pt>
                <c:pt idx="4">
                  <c:v>84.73</c:v>
                </c:pt>
              </c:numCache>
            </c:numRef>
          </c:val>
          <c:smooth val="0"/>
          <c:extLst>
            <c:ext xmlns:c16="http://schemas.microsoft.com/office/drawing/2014/chart" uri="{C3380CC4-5D6E-409C-BE32-E72D297353CC}">
              <c16:uniqueId val="{00000001-C54C-4A21-A6BD-F54458D57B4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住田町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4">
        <f>データ!S6</f>
        <v>4817</v>
      </c>
      <c r="AM8" s="44"/>
      <c r="AN8" s="44"/>
      <c r="AO8" s="44"/>
      <c r="AP8" s="44"/>
      <c r="AQ8" s="44"/>
      <c r="AR8" s="44"/>
      <c r="AS8" s="44"/>
      <c r="AT8" s="45">
        <f>データ!T6</f>
        <v>334.84</v>
      </c>
      <c r="AU8" s="45"/>
      <c r="AV8" s="45"/>
      <c r="AW8" s="45"/>
      <c r="AX8" s="45"/>
      <c r="AY8" s="45"/>
      <c r="AZ8" s="45"/>
      <c r="BA8" s="45"/>
      <c r="BB8" s="45">
        <f>データ!U6</f>
        <v>14.39</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84.39</v>
      </c>
      <c r="J10" s="45"/>
      <c r="K10" s="45"/>
      <c r="L10" s="45"/>
      <c r="M10" s="45"/>
      <c r="N10" s="45"/>
      <c r="O10" s="45"/>
      <c r="P10" s="45">
        <f>データ!P6</f>
        <v>36.36</v>
      </c>
      <c r="Q10" s="45"/>
      <c r="R10" s="45"/>
      <c r="S10" s="45"/>
      <c r="T10" s="45"/>
      <c r="U10" s="45"/>
      <c r="V10" s="45"/>
      <c r="W10" s="45">
        <f>データ!Q6</f>
        <v>98.15</v>
      </c>
      <c r="X10" s="45"/>
      <c r="Y10" s="45"/>
      <c r="Z10" s="45"/>
      <c r="AA10" s="45"/>
      <c r="AB10" s="45"/>
      <c r="AC10" s="45"/>
      <c r="AD10" s="44">
        <f>データ!R6</f>
        <v>3630</v>
      </c>
      <c r="AE10" s="44"/>
      <c r="AF10" s="44"/>
      <c r="AG10" s="44"/>
      <c r="AH10" s="44"/>
      <c r="AI10" s="44"/>
      <c r="AJ10" s="44"/>
      <c r="AK10" s="2"/>
      <c r="AL10" s="44">
        <f>データ!V6</f>
        <v>1724</v>
      </c>
      <c r="AM10" s="44"/>
      <c r="AN10" s="44"/>
      <c r="AO10" s="44"/>
      <c r="AP10" s="44"/>
      <c r="AQ10" s="44"/>
      <c r="AR10" s="44"/>
      <c r="AS10" s="44"/>
      <c r="AT10" s="45">
        <f>データ!W6</f>
        <v>0.96</v>
      </c>
      <c r="AU10" s="45"/>
      <c r="AV10" s="45"/>
      <c r="AW10" s="45"/>
      <c r="AX10" s="45"/>
      <c r="AY10" s="45"/>
      <c r="AZ10" s="45"/>
      <c r="BA10" s="45"/>
      <c r="BB10" s="45">
        <f>データ!X6</f>
        <v>1795.83</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Px8q0q4QXNvkY5Xm6W5FqzMi90p4ywLG/i/QAvLqTiiDP/+XtqwmYe4Lja/v8wmuYFm7oSb8GaaqyH/VtC7d4Q==" saltValue="cgtC6vtRDvsJRaQHAV76r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34410</v>
      </c>
      <c r="D6" s="19">
        <f t="shared" si="3"/>
        <v>46</v>
      </c>
      <c r="E6" s="19">
        <f t="shared" si="3"/>
        <v>17</v>
      </c>
      <c r="F6" s="19">
        <f t="shared" si="3"/>
        <v>4</v>
      </c>
      <c r="G6" s="19">
        <f t="shared" si="3"/>
        <v>0</v>
      </c>
      <c r="H6" s="19" t="str">
        <f t="shared" si="3"/>
        <v>岩手県　住田町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84.39</v>
      </c>
      <c r="P6" s="20">
        <f t="shared" si="3"/>
        <v>36.36</v>
      </c>
      <c r="Q6" s="20">
        <f t="shared" si="3"/>
        <v>98.15</v>
      </c>
      <c r="R6" s="20">
        <f t="shared" si="3"/>
        <v>3630</v>
      </c>
      <c r="S6" s="20">
        <f t="shared" si="3"/>
        <v>4817</v>
      </c>
      <c r="T6" s="20">
        <f t="shared" si="3"/>
        <v>334.84</v>
      </c>
      <c r="U6" s="20">
        <f t="shared" si="3"/>
        <v>14.39</v>
      </c>
      <c r="V6" s="20">
        <f t="shared" si="3"/>
        <v>1724</v>
      </c>
      <c r="W6" s="20">
        <f t="shared" si="3"/>
        <v>0.96</v>
      </c>
      <c r="X6" s="20">
        <f t="shared" si="3"/>
        <v>1795.83</v>
      </c>
      <c r="Y6" s="21" t="str">
        <f>IF(Y7="",NA(),Y7)</f>
        <v>-</v>
      </c>
      <c r="Z6" s="21">
        <f t="shared" ref="Z6:AH6" si="4">IF(Z7="",NA(),Z7)</f>
        <v>126.45</v>
      </c>
      <c r="AA6" s="21">
        <f t="shared" si="4"/>
        <v>110.93</v>
      </c>
      <c r="AB6" s="21">
        <f t="shared" si="4"/>
        <v>106.47</v>
      </c>
      <c r="AC6" s="21">
        <f t="shared" si="4"/>
        <v>106.1</v>
      </c>
      <c r="AD6" s="21" t="str">
        <f t="shared" si="4"/>
        <v>-</v>
      </c>
      <c r="AE6" s="21">
        <f t="shared" si="4"/>
        <v>105.78</v>
      </c>
      <c r="AF6" s="21">
        <f t="shared" si="4"/>
        <v>106.09</v>
      </c>
      <c r="AG6" s="21">
        <f t="shared" si="4"/>
        <v>106.44</v>
      </c>
      <c r="AH6" s="21">
        <f t="shared" si="4"/>
        <v>107.11</v>
      </c>
      <c r="AI6" s="20" t="str">
        <f>IF(AI7="","",IF(AI7="-","【-】","【"&amp;SUBSTITUTE(TEXT(AI7,"#,##0.00"),"-","△")&amp;"】"))</f>
        <v>【105.09】</v>
      </c>
      <c r="AJ6" s="21" t="str">
        <f>IF(AJ7="",NA(),AJ7)</f>
        <v>-</v>
      </c>
      <c r="AK6" s="20">
        <f t="shared" ref="AK6:AS6" si="5">IF(AK7="",NA(),AK7)</f>
        <v>0</v>
      </c>
      <c r="AL6" s="20">
        <f t="shared" si="5"/>
        <v>0</v>
      </c>
      <c r="AM6" s="20">
        <f t="shared" si="5"/>
        <v>0</v>
      </c>
      <c r="AN6" s="20">
        <f t="shared" si="5"/>
        <v>0</v>
      </c>
      <c r="AO6" s="21" t="str">
        <f t="shared" si="5"/>
        <v>-</v>
      </c>
      <c r="AP6" s="21">
        <f t="shared" si="5"/>
        <v>63.96</v>
      </c>
      <c r="AQ6" s="21">
        <f t="shared" si="5"/>
        <v>69.42</v>
      </c>
      <c r="AR6" s="21">
        <f t="shared" si="5"/>
        <v>72.86</v>
      </c>
      <c r="AS6" s="21">
        <f t="shared" si="5"/>
        <v>69.540000000000006</v>
      </c>
      <c r="AT6" s="20" t="str">
        <f>IF(AT7="","",IF(AT7="-","【-】","【"&amp;SUBSTITUTE(TEXT(AT7,"#,##0.00"),"-","△")&amp;"】"))</f>
        <v>【65.73】</v>
      </c>
      <c r="AU6" s="21" t="str">
        <f>IF(AU7="",NA(),AU7)</f>
        <v>-</v>
      </c>
      <c r="AV6" s="21">
        <f t="shared" ref="AV6:BD6" si="6">IF(AV7="",NA(),AV7)</f>
        <v>154.54</v>
      </c>
      <c r="AW6" s="21">
        <f t="shared" si="6"/>
        <v>236.52</v>
      </c>
      <c r="AX6" s="21">
        <f t="shared" si="6"/>
        <v>235.2</v>
      </c>
      <c r="AY6" s="21">
        <f t="shared" si="6"/>
        <v>262.95999999999998</v>
      </c>
      <c r="AZ6" s="21" t="str">
        <f t="shared" si="6"/>
        <v>-</v>
      </c>
      <c r="BA6" s="21">
        <f t="shared" si="6"/>
        <v>44.24</v>
      </c>
      <c r="BB6" s="21">
        <f t="shared" si="6"/>
        <v>43.07</v>
      </c>
      <c r="BC6" s="21">
        <f t="shared" si="6"/>
        <v>45.42</v>
      </c>
      <c r="BD6" s="21">
        <f t="shared" si="6"/>
        <v>50.63</v>
      </c>
      <c r="BE6" s="20" t="str">
        <f>IF(BE7="","",IF(BE7="-","【-】","【"&amp;SUBSTITUTE(TEXT(BE7,"#,##0.00"),"-","△")&amp;"】"))</f>
        <v>【48.91】</v>
      </c>
      <c r="BF6" s="21" t="str">
        <f>IF(BF7="",NA(),BF7)</f>
        <v>-</v>
      </c>
      <c r="BG6" s="21">
        <f t="shared" ref="BG6:BO6" si="7">IF(BG7="",NA(),BG7)</f>
        <v>585.89</v>
      </c>
      <c r="BH6" s="21">
        <f t="shared" si="7"/>
        <v>538.89</v>
      </c>
      <c r="BI6" s="21">
        <f t="shared" si="7"/>
        <v>498.49</v>
      </c>
      <c r="BJ6" s="21">
        <f t="shared" si="7"/>
        <v>434.43</v>
      </c>
      <c r="BK6" s="21" t="str">
        <f t="shared" si="7"/>
        <v>-</v>
      </c>
      <c r="BL6" s="21">
        <f t="shared" si="7"/>
        <v>1258.43</v>
      </c>
      <c r="BM6" s="21">
        <f t="shared" si="7"/>
        <v>1163.75</v>
      </c>
      <c r="BN6" s="21">
        <f t="shared" si="7"/>
        <v>1195.47</v>
      </c>
      <c r="BO6" s="21">
        <f t="shared" si="7"/>
        <v>1168.69</v>
      </c>
      <c r="BP6" s="20" t="str">
        <f>IF(BP7="","",IF(BP7="-","【-】","【"&amp;SUBSTITUTE(TEXT(BP7,"#,##0.00"),"-","△")&amp;"】"))</f>
        <v>【1,156.82】</v>
      </c>
      <c r="BQ6" s="21" t="str">
        <f>IF(BQ7="",NA(),BQ7)</f>
        <v>-</v>
      </c>
      <c r="BR6" s="21">
        <f t="shared" ref="BR6:BZ6" si="8">IF(BR7="",NA(),BR7)</f>
        <v>63.94</v>
      </c>
      <c r="BS6" s="21">
        <f t="shared" si="8"/>
        <v>106.88</v>
      </c>
      <c r="BT6" s="21">
        <f t="shared" si="8"/>
        <v>89.62</v>
      </c>
      <c r="BU6" s="21">
        <f t="shared" si="8"/>
        <v>75.650000000000006</v>
      </c>
      <c r="BV6" s="21" t="str">
        <f t="shared" si="8"/>
        <v>-</v>
      </c>
      <c r="BW6" s="21">
        <f t="shared" si="8"/>
        <v>73.36</v>
      </c>
      <c r="BX6" s="21">
        <f t="shared" si="8"/>
        <v>72.599999999999994</v>
      </c>
      <c r="BY6" s="21">
        <f t="shared" si="8"/>
        <v>69.430000000000007</v>
      </c>
      <c r="BZ6" s="21">
        <f t="shared" si="8"/>
        <v>70.709999999999994</v>
      </c>
      <c r="CA6" s="20" t="str">
        <f>IF(CA7="","",IF(CA7="-","【-】","【"&amp;SUBSTITUTE(TEXT(CA7,"#,##0.00"),"-","△")&amp;"】"))</f>
        <v>【75.33】</v>
      </c>
      <c r="CB6" s="21" t="str">
        <f>IF(CB7="",NA(),CB7)</f>
        <v>-</v>
      </c>
      <c r="CC6" s="21">
        <f t="shared" ref="CC6:CK6" si="9">IF(CC7="",NA(),CC7)</f>
        <v>294.42</v>
      </c>
      <c r="CD6" s="21">
        <f t="shared" si="9"/>
        <v>177.37</v>
      </c>
      <c r="CE6" s="21">
        <f t="shared" si="9"/>
        <v>211.58</v>
      </c>
      <c r="CF6" s="21">
        <f t="shared" si="9"/>
        <v>252.49</v>
      </c>
      <c r="CG6" s="21" t="str">
        <f t="shared" si="9"/>
        <v>-</v>
      </c>
      <c r="CH6" s="21">
        <f t="shared" si="9"/>
        <v>224.88</v>
      </c>
      <c r="CI6" s="21">
        <f t="shared" si="9"/>
        <v>228.64</v>
      </c>
      <c r="CJ6" s="21">
        <f t="shared" si="9"/>
        <v>239.46</v>
      </c>
      <c r="CK6" s="21">
        <f t="shared" si="9"/>
        <v>233.15</v>
      </c>
      <c r="CL6" s="20" t="str">
        <f>IF(CL7="","",IF(CL7="-","【-】","【"&amp;SUBSTITUTE(TEXT(CL7,"#,##0.00"),"-","△")&amp;"】"))</f>
        <v>【215.73】</v>
      </c>
      <c r="CM6" s="21" t="str">
        <f>IF(CM7="",NA(),CM7)</f>
        <v>-</v>
      </c>
      <c r="CN6" s="21">
        <f t="shared" ref="CN6:CV6" si="10">IF(CN7="",NA(),CN7)</f>
        <v>43.12</v>
      </c>
      <c r="CO6" s="21">
        <f t="shared" si="10"/>
        <v>42.57</v>
      </c>
      <c r="CP6" s="21">
        <f t="shared" si="10"/>
        <v>40.28</v>
      </c>
      <c r="CQ6" s="21">
        <f t="shared" si="10"/>
        <v>39.909999999999997</v>
      </c>
      <c r="CR6" s="21" t="str">
        <f t="shared" si="10"/>
        <v>-</v>
      </c>
      <c r="CS6" s="21">
        <f t="shared" si="10"/>
        <v>42.4</v>
      </c>
      <c r="CT6" s="21">
        <f t="shared" si="10"/>
        <v>42.28</v>
      </c>
      <c r="CU6" s="21">
        <f t="shared" si="10"/>
        <v>41.06</v>
      </c>
      <c r="CV6" s="21">
        <f t="shared" si="10"/>
        <v>42.09</v>
      </c>
      <c r="CW6" s="20" t="str">
        <f>IF(CW7="","",IF(CW7="-","【-】","【"&amp;SUBSTITUTE(TEXT(CW7,"#,##0.00"),"-","△")&amp;"】"))</f>
        <v>【43.28】</v>
      </c>
      <c r="CX6" s="21" t="str">
        <f>IF(CX7="",NA(),CX7)</f>
        <v>-</v>
      </c>
      <c r="CY6" s="21">
        <f t="shared" ref="CY6:DG6" si="11">IF(CY7="",NA(),CY7)</f>
        <v>88.26</v>
      </c>
      <c r="CZ6" s="21">
        <f t="shared" si="11"/>
        <v>90.41</v>
      </c>
      <c r="DA6" s="21">
        <f t="shared" si="11"/>
        <v>88.76</v>
      </c>
      <c r="DB6" s="21">
        <f t="shared" si="11"/>
        <v>88.98</v>
      </c>
      <c r="DC6" s="21" t="str">
        <f t="shared" si="11"/>
        <v>-</v>
      </c>
      <c r="DD6" s="21">
        <f t="shared" si="11"/>
        <v>84.19</v>
      </c>
      <c r="DE6" s="21">
        <f t="shared" si="11"/>
        <v>84.34</v>
      </c>
      <c r="DF6" s="21">
        <f t="shared" si="11"/>
        <v>84.34</v>
      </c>
      <c r="DG6" s="21">
        <f t="shared" si="11"/>
        <v>84.73</v>
      </c>
      <c r="DH6" s="20" t="str">
        <f>IF(DH7="","",IF(DH7="-","【-】","【"&amp;SUBSTITUTE(TEXT(DH7,"#,##0.00"),"-","△")&amp;"】"))</f>
        <v>【86.21】</v>
      </c>
      <c r="DI6" s="21" t="str">
        <f>IF(DI7="",NA(),DI7)</f>
        <v>-</v>
      </c>
      <c r="DJ6" s="21">
        <f t="shared" ref="DJ6:DR6" si="12">IF(DJ7="",NA(),DJ7)</f>
        <v>5.49</v>
      </c>
      <c r="DK6" s="21">
        <f t="shared" si="12"/>
        <v>11</v>
      </c>
      <c r="DL6" s="21">
        <f t="shared" si="12"/>
        <v>15.18</v>
      </c>
      <c r="DM6" s="21">
        <f t="shared" si="12"/>
        <v>19.13</v>
      </c>
      <c r="DN6" s="21" t="str">
        <f t="shared" si="12"/>
        <v>-</v>
      </c>
      <c r="DO6" s="21">
        <f t="shared" si="12"/>
        <v>21.36</v>
      </c>
      <c r="DP6" s="21">
        <f t="shared" si="12"/>
        <v>22.79</v>
      </c>
      <c r="DQ6" s="21">
        <f t="shared" si="12"/>
        <v>24.8</v>
      </c>
      <c r="DR6" s="21">
        <f t="shared" si="12"/>
        <v>26.77</v>
      </c>
      <c r="DS6" s="20" t="str">
        <f>IF(DS7="","",IF(DS7="-","【-】","【"&amp;SUBSTITUTE(TEXT(DS7,"#,##0.00"),"-","△")&amp;"】"))</f>
        <v>【29.62】</v>
      </c>
      <c r="DT6" s="21" t="str">
        <f>IF(DT7="",NA(),DT7)</f>
        <v>-</v>
      </c>
      <c r="DU6" s="20">
        <f t="shared" ref="DU6:EC6" si="13">IF(DU7="",NA(),DU7)</f>
        <v>0</v>
      </c>
      <c r="DV6" s="20">
        <f t="shared" si="13"/>
        <v>0</v>
      </c>
      <c r="DW6" s="20">
        <f t="shared" si="13"/>
        <v>0</v>
      </c>
      <c r="DX6" s="20">
        <f t="shared" si="13"/>
        <v>0</v>
      </c>
      <c r="DY6" s="21" t="str">
        <f t="shared" si="13"/>
        <v>-</v>
      </c>
      <c r="DZ6" s="21">
        <f t="shared" si="13"/>
        <v>0.01</v>
      </c>
      <c r="EA6" s="21">
        <f t="shared" si="13"/>
        <v>0.01</v>
      </c>
      <c r="EB6" s="21">
        <f t="shared" si="13"/>
        <v>0.02</v>
      </c>
      <c r="EC6" s="21">
        <f t="shared" si="13"/>
        <v>7.0000000000000007E-2</v>
      </c>
      <c r="ED6" s="20" t="str">
        <f>IF(ED7="","",IF(ED7="-","【-】","【"&amp;SUBSTITUTE(TEXT(ED7,"#,##0.00"),"-","△")&amp;"】"))</f>
        <v>【0.09】</v>
      </c>
      <c r="EE6" s="21" t="str">
        <f>IF(EE7="",NA(),EE7)</f>
        <v>-</v>
      </c>
      <c r="EF6" s="21">
        <f t="shared" ref="EF6:EN6" si="14">IF(EF7="",NA(),EF7)</f>
        <v>0.14000000000000001</v>
      </c>
      <c r="EG6" s="20">
        <f t="shared" si="14"/>
        <v>0</v>
      </c>
      <c r="EH6" s="20">
        <f t="shared" si="14"/>
        <v>0</v>
      </c>
      <c r="EI6" s="20">
        <f t="shared" si="14"/>
        <v>0</v>
      </c>
      <c r="EJ6" s="21" t="str">
        <f t="shared" si="14"/>
        <v>-</v>
      </c>
      <c r="EK6" s="21">
        <f t="shared" si="14"/>
        <v>0.39</v>
      </c>
      <c r="EL6" s="21">
        <f t="shared" si="14"/>
        <v>0.1</v>
      </c>
      <c r="EM6" s="21">
        <f t="shared" si="14"/>
        <v>0.08</v>
      </c>
      <c r="EN6" s="21">
        <f t="shared" si="14"/>
        <v>0.06</v>
      </c>
      <c r="EO6" s="20" t="str">
        <f>IF(EO7="","",IF(EO7="-","【-】","【"&amp;SUBSTITUTE(TEXT(EO7,"#,##0.00"),"-","△")&amp;"】"))</f>
        <v>【0.11】</v>
      </c>
    </row>
    <row r="7" spans="1:148" s="22" customFormat="1" x14ac:dyDescent="0.15">
      <c r="A7" s="14"/>
      <c r="B7" s="23">
        <v>2023</v>
      </c>
      <c r="C7" s="23">
        <v>34410</v>
      </c>
      <c r="D7" s="23">
        <v>46</v>
      </c>
      <c r="E7" s="23">
        <v>17</v>
      </c>
      <c r="F7" s="23">
        <v>4</v>
      </c>
      <c r="G7" s="23">
        <v>0</v>
      </c>
      <c r="H7" s="23" t="s">
        <v>96</v>
      </c>
      <c r="I7" s="23" t="s">
        <v>97</v>
      </c>
      <c r="J7" s="23" t="s">
        <v>98</v>
      </c>
      <c r="K7" s="23" t="s">
        <v>99</v>
      </c>
      <c r="L7" s="23" t="s">
        <v>100</v>
      </c>
      <c r="M7" s="23" t="s">
        <v>101</v>
      </c>
      <c r="N7" s="24" t="s">
        <v>102</v>
      </c>
      <c r="O7" s="24">
        <v>84.39</v>
      </c>
      <c r="P7" s="24">
        <v>36.36</v>
      </c>
      <c r="Q7" s="24">
        <v>98.15</v>
      </c>
      <c r="R7" s="24">
        <v>3630</v>
      </c>
      <c r="S7" s="24">
        <v>4817</v>
      </c>
      <c r="T7" s="24">
        <v>334.84</v>
      </c>
      <c r="U7" s="24">
        <v>14.39</v>
      </c>
      <c r="V7" s="24">
        <v>1724</v>
      </c>
      <c r="W7" s="24">
        <v>0.96</v>
      </c>
      <c r="X7" s="24">
        <v>1795.83</v>
      </c>
      <c r="Y7" s="24" t="s">
        <v>102</v>
      </c>
      <c r="Z7" s="24">
        <v>126.45</v>
      </c>
      <c r="AA7" s="24">
        <v>110.93</v>
      </c>
      <c r="AB7" s="24">
        <v>106.47</v>
      </c>
      <c r="AC7" s="24">
        <v>106.1</v>
      </c>
      <c r="AD7" s="24" t="s">
        <v>102</v>
      </c>
      <c r="AE7" s="24">
        <v>105.78</v>
      </c>
      <c r="AF7" s="24">
        <v>106.09</v>
      </c>
      <c r="AG7" s="24">
        <v>106.44</v>
      </c>
      <c r="AH7" s="24">
        <v>107.11</v>
      </c>
      <c r="AI7" s="24">
        <v>105.09</v>
      </c>
      <c r="AJ7" s="24" t="s">
        <v>102</v>
      </c>
      <c r="AK7" s="24">
        <v>0</v>
      </c>
      <c r="AL7" s="24">
        <v>0</v>
      </c>
      <c r="AM7" s="24">
        <v>0</v>
      </c>
      <c r="AN7" s="24">
        <v>0</v>
      </c>
      <c r="AO7" s="24" t="s">
        <v>102</v>
      </c>
      <c r="AP7" s="24">
        <v>63.96</v>
      </c>
      <c r="AQ7" s="24">
        <v>69.42</v>
      </c>
      <c r="AR7" s="24">
        <v>72.86</v>
      </c>
      <c r="AS7" s="24">
        <v>69.540000000000006</v>
      </c>
      <c r="AT7" s="24">
        <v>65.73</v>
      </c>
      <c r="AU7" s="24" t="s">
        <v>102</v>
      </c>
      <c r="AV7" s="24">
        <v>154.54</v>
      </c>
      <c r="AW7" s="24">
        <v>236.52</v>
      </c>
      <c r="AX7" s="24">
        <v>235.2</v>
      </c>
      <c r="AY7" s="24">
        <v>262.95999999999998</v>
      </c>
      <c r="AZ7" s="24" t="s">
        <v>102</v>
      </c>
      <c r="BA7" s="24">
        <v>44.24</v>
      </c>
      <c r="BB7" s="24">
        <v>43.07</v>
      </c>
      <c r="BC7" s="24">
        <v>45.42</v>
      </c>
      <c r="BD7" s="24">
        <v>50.63</v>
      </c>
      <c r="BE7" s="24">
        <v>48.91</v>
      </c>
      <c r="BF7" s="24" t="s">
        <v>102</v>
      </c>
      <c r="BG7" s="24">
        <v>585.89</v>
      </c>
      <c r="BH7" s="24">
        <v>538.89</v>
      </c>
      <c r="BI7" s="24">
        <v>498.49</v>
      </c>
      <c r="BJ7" s="24">
        <v>434.43</v>
      </c>
      <c r="BK7" s="24" t="s">
        <v>102</v>
      </c>
      <c r="BL7" s="24">
        <v>1258.43</v>
      </c>
      <c r="BM7" s="24">
        <v>1163.75</v>
      </c>
      <c r="BN7" s="24">
        <v>1195.47</v>
      </c>
      <c r="BO7" s="24">
        <v>1168.69</v>
      </c>
      <c r="BP7" s="24">
        <v>1156.82</v>
      </c>
      <c r="BQ7" s="24" t="s">
        <v>102</v>
      </c>
      <c r="BR7" s="24">
        <v>63.94</v>
      </c>
      <c r="BS7" s="24">
        <v>106.88</v>
      </c>
      <c r="BT7" s="24">
        <v>89.62</v>
      </c>
      <c r="BU7" s="24">
        <v>75.650000000000006</v>
      </c>
      <c r="BV7" s="24" t="s">
        <v>102</v>
      </c>
      <c r="BW7" s="24">
        <v>73.36</v>
      </c>
      <c r="BX7" s="24">
        <v>72.599999999999994</v>
      </c>
      <c r="BY7" s="24">
        <v>69.430000000000007</v>
      </c>
      <c r="BZ7" s="24">
        <v>70.709999999999994</v>
      </c>
      <c r="CA7" s="24">
        <v>75.33</v>
      </c>
      <c r="CB7" s="24" t="s">
        <v>102</v>
      </c>
      <c r="CC7" s="24">
        <v>294.42</v>
      </c>
      <c r="CD7" s="24">
        <v>177.37</v>
      </c>
      <c r="CE7" s="24">
        <v>211.58</v>
      </c>
      <c r="CF7" s="24">
        <v>252.49</v>
      </c>
      <c r="CG7" s="24" t="s">
        <v>102</v>
      </c>
      <c r="CH7" s="24">
        <v>224.88</v>
      </c>
      <c r="CI7" s="24">
        <v>228.64</v>
      </c>
      <c r="CJ7" s="24">
        <v>239.46</v>
      </c>
      <c r="CK7" s="24">
        <v>233.15</v>
      </c>
      <c r="CL7" s="24">
        <v>215.73</v>
      </c>
      <c r="CM7" s="24" t="s">
        <v>102</v>
      </c>
      <c r="CN7" s="24">
        <v>43.12</v>
      </c>
      <c r="CO7" s="24">
        <v>42.57</v>
      </c>
      <c r="CP7" s="24">
        <v>40.28</v>
      </c>
      <c r="CQ7" s="24">
        <v>39.909999999999997</v>
      </c>
      <c r="CR7" s="24" t="s">
        <v>102</v>
      </c>
      <c r="CS7" s="24">
        <v>42.4</v>
      </c>
      <c r="CT7" s="24">
        <v>42.28</v>
      </c>
      <c r="CU7" s="24">
        <v>41.06</v>
      </c>
      <c r="CV7" s="24">
        <v>42.09</v>
      </c>
      <c r="CW7" s="24">
        <v>43.28</v>
      </c>
      <c r="CX7" s="24" t="s">
        <v>102</v>
      </c>
      <c r="CY7" s="24">
        <v>88.26</v>
      </c>
      <c r="CZ7" s="24">
        <v>90.41</v>
      </c>
      <c r="DA7" s="24">
        <v>88.76</v>
      </c>
      <c r="DB7" s="24">
        <v>88.98</v>
      </c>
      <c r="DC7" s="24" t="s">
        <v>102</v>
      </c>
      <c r="DD7" s="24">
        <v>84.19</v>
      </c>
      <c r="DE7" s="24">
        <v>84.34</v>
      </c>
      <c r="DF7" s="24">
        <v>84.34</v>
      </c>
      <c r="DG7" s="24">
        <v>84.73</v>
      </c>
      <c r="DH7" s="24">
        <v>86.21</v>
      </c>
      <c r="DI7" s="24" t="s">
        <v>102</v>
      </c>
      <c r="DJ7" s="24">
        <v>5.49</v>
      </c>
      <c r="DK7" s="24">
        <v>11</v>
      </c>
      <c r="DL7" s="24">
        <v>15.18</v>
      </c>
      <c r="DM7" s="24">
        <v>19.13</v>
      </c>
      <c r="DN7" s="24" t="s">
        <v>102</v>
      </c>
      <c r="DO7" s="24">
        <v>21.36</v>
      </c>
      <c r="DP7" s="24">
        <v>22.79</v>
      </c>
      <c r="DQ7" s="24">
        <v>24.8</v>
      </c>
      <c r="DR7" s="24">
        <v>26.77</v>
      </c>
      <c r="DS7" s="24">
        <v>29.62</v>
      </c>
      <c r="DT7" s="24" t="s">
        <v>102</v>
      </c>
      <c r="DU7" s="24">
        <v>0</v>
      </c>
      <c r="DV7" s="24">
        <v>0</v>
      </c>
      <c r="DW7" s="24">
        <v>0</v>
      </c>
      <c r="DX7" s="24">
        <v>0</v>
      </c>
      <c r="DY7" s="24" t="s">
        <v>102</v>
      </c>
      <c r="DZ7" s="24">
        <v>0.01</v>
      </c>
      <c r="EA7" s="24">
        <v>0.01</v>
      </c>
      <c r="EB7" s="24">
        <v>0.02</v>
      </c>
      <c r="EC7" s="24">
        <v>7.0000000000000007E-2</v>
      </c>
      <c r="ED7" s="24">
        <v>0.09</v>
      </c>
      <c r="EE7" s="24" t="s">
        <v>102</v>
      </c>
      <c r="EF7" s="24">
        <v>0.14000000000000001</v>
      </c>
      <c r="EG7" s="24">
        <v>0</v>
      </c>
      <c r="EH7" s="24">
        <v>0</v>
      </c>
      <c r="EI7" s="24">
        <v>0</v>
      </c>
      <c r="EJ7" s="24" t="s">
        <v>102</v>
      </c>
      <c r="EK7" s="24">
        <v>0.39</v>
      </c>
      <c r="EL7" s="24">
        <v>0.1</v>
      </c>
      <c r="EM7" s="24">
        <v>0.08</v>
      </c>
      <c r="EN7" s="24">
        <v>0.06</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2025-01-28T05:03:14Z</cp:lastPrinted>
  <dcterms:created xsi:type="dcterms:W3CDTF">2025-01-24T07:09:18Z</dcterms:created>
  <dcterms:modified xsi:type="dcterms:W3CDTF">2025-01-28T05:13:58Z</dcterms:modified>
  <cp:category/>
</cp:coreProperties>
</file>