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4410_住田町\174_特定環境保全公共下水道事業（法適用）\"/>
    </mc:Choice>
  </mc:AlternateContent>
  <workbookProtection workbookAlgorithmName="SHA-512" workbookHashValue="nLIZ+TkruKEfQgoKCE/SUdqnvPDud4xmaDZIv9JCwwXOglbX3579moqmMHGWQLYD4IidSSzNwulbGA6Isl2pSA==" workbookSaltValue="U+/GoYUsxT+5WzaEn1Cvcg==" workbookSpinCount="100000" lockStructure="1"/>
  <bookViews>
    <workbookView xWindow="0" yWindow="0" windowWidth="28800" windowHeight="12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<sst xmlns="http://schemas.openxmlformats.org/spreadsheetml/2006/main" count="250" uniqueCount="112">
  <si>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</si>
  <si>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</si>
  <si>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</si>
  <si>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</si>
  <si>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</si>
  <si>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</si>
  <si>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</si>
  <si>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</si>
  <si>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</si>
  <si>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</si>
  <si>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</si>
  <si>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</si>
  <si>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</si>
  <si>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</si>
  <si>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</si>
  <si>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</si>
  <si>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</si>
  <si>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</si>
  <si>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</si>
  <si>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</si>
  <si>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</si>
  <si>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</si>
  <si>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</si>
  <si>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</si>
  <si>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</si>
  <si>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</si>
  <si>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</si>
  <si>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</si>
  <si>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</si>
  <si>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</si>
  <si>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</si>
  <si>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</si>
  <si>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</si>
  <si>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</si>
  <si>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</si>
  <si>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</si>
  <si>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</si>
  <si>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</si>
  <si>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</si>
  <si>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</si>
  <si>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</si>
  <si>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</si>
  <si>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</si>
  <si>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</si>
  <si>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</si>
  <si>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</si>
  <si>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</si>
  <si>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</si>
  <si>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</si>
  <si>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</si>
  <si>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</si>
  <si>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</si>
  <si>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</si>
  <si>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</si>
  <si>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</si>
  <si>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</si>
  <si>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</si>
  <si>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</si>
  <si>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</si>
  <si>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</si>
  <si>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</si>
  <si>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</si>
  <si>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</si>
  <si>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</si>
  <si>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</si>
  <si>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</si>
  <si>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</si>
  <si>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</si>
  <si>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</si>
  <si>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</si>
  <si>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</si>
  <si>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</si>
  <si>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</si>
  <si>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</si>
  <si>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</si>
  <si>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</si>
  <si>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</si>
  <si>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</si>
  <si>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</si>
  <si>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</si>
  <si>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</si>
  <si>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</si>
  <si>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</si>
  <si>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</si>
  <si>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</si>
  <si>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</si>
  <si>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</si>
  <si>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</si>
  <si>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</si>
  <si>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</si>
  <si>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</si>
  <si>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</si>
  <si>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</si>
  <si>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住田町</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</si>
  <si>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</si>
  <si>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</si>
  <si>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</si>
  <si>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</si>
  <si>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</si>
  <si>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</si>
  <si>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</si>
  <si>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</si>
  <si>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</si>
  <si>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</si>
  <si>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</si>
  <si>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</si>
  <si>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</si>
  <si>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</si>
  <si>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</si>
  <si>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経常収支比率は、100％を超えているものの料金回収率が100％を下回っている。このことから給水収益以外の収入、特にも一般会計繰入金に依存している状況にある。今後は人口減少により給水収益が徐々に減少していくことが予想され、施設更新に伴い、減価償却費が増加する見通し。安定的な経営のため、令和６年度に料金改定を検討し、令和７年度に水道審議会を開催する予定。
・企業債残高比率は、新たな企業債の借入を実施していないことから、企業債残高は減少している。近年は必要な更新に企業債を充てず実施しているが、令和６年度より企業債を充て実施していることから、今後、増加して行く見込み。また、流動比率は類似団体平均値よりも高い水準にあり、今後の流動負債の増加に対して、支払能力は確保できているものと考える。
・給水原価については、有収水量が減ったものの経常費用も減ったため、前年度よりも低くなった。また、これに伴い、料金回収率は、前年度よりも高くなっている。しかしながら、今後も、供給単価と給水原価の乖離幅を埋めていく必要がある。有収率に関しては、依然全国、類似団体の平均以下の現状から、細かな漏水調査や管路更新箇所の検討を行う必要がある。
・施設利用率は、50％を下回っており、今後も急速な人口減少により低下していくことが懸念される。浄水場等の統合は当町の地形的に困難なため各施設の給水能力の妥当性を検討していく。</t>
    <phoneticPr fontId="4"/>
  </si>
  <si>
    <t>法適用時点で、償却済みの固定資産も多いことから、類似団体及び全国平均よりも減価償却率は低い数値となっている。そのため、修繕費の増加が懸念され、経営の悪化も考えられる。
　耐用年数を過ぎている資産、特にも浄水場における機械及び電気設備については順次更新していく必要があるが、その更新時期を明確にする必要がある。そのため、令和６年度にアセットマネジメント計画を策定。更新費用の全体像を把握し、経営状況を考慮しつつ、老朽化した施設の更新を行う。</t>
    <phoneticPr fontId="4"/>
  </si>
  <si>
    <t>　給水人口の減による給水収益の減が、経常収支比率及び料金回収率に影響している。今後は、収益は減少傾向、費用は横ばいの状況が続いていくものと考えられる。また、給水人口の減少は、さらに加速する可能性が高く、収益の維持を目指して経営していく必要がある。
　決算による今後の投資財政計画と経営戦略内計画と比較すると、更新費用が増額する可能性があることから、令和６年度にアセットマネジメント計画の策定を行った。
　今後も、経営の安定化を目指した収入確保の取り組み（令和６年度に料金改定を検討。令和７年度に水道審議会を開催する予定）と費用削減の取り組み(共同委託等）を実施していく。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</si>
</sst>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E9E2-44C8-BFBA-3919109BAA0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1.1499999999999999</c:v>
                </c:pt>
                <c:pt idx="2">
                  <c:v>0.28999999999999998</c:v>
                </c:pt>
                <c:pt idx="3">
                  <c:v>0.39</c:v>
                </c:pt>
                <c:pt idx="4">
                  <c:v>0.49</c:v>
                </c:pt>
              </c:numCache>
            </c:numRef>
          </c:val>
          <c:smooth val="0"/>
          <c:extLst>
            <c:ext xmlns:c16="http://schemas.microsoft.com/office/drawing/2014/chart" uri="{C3380CC4-5D6E-409C-BE32-E72D297353CC}">
              <c16:uniqueId val="{00000001-E9E2-44C8-BFBA-3919109BAA0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0</c:v>
                </c:pt>
                <c:pt idx="1">
                  <c:v>123.5</c:v>
                </c:pt>
                <c:pt idx="2">
                  <c:v>129.08000000000001</c:v>
                </c:pt>
                <c:pt idx="3">
                  <c:v>120.19</c:v>
                </c:pt>
                <c:pt idx="4">
                  <c:v>121.32</c:v>
                </c:pt>
              </c:numCache>
            </c:numRef>
          </c:val>
          <c:extLst>
            <c:ext xmlns:c16="http://schemas.microsoft.com/office/drawing/2014/chart" uri="{C3380CC4-5D6E-409C-BE32-E72D297353CC}">
              <c16:uniqueId val="{00000000-BC73-4F7C-88AE-D9F96838DE6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103.82</c:v>
                </c:pt>
                <c:pt idx="2">
                  <c:v>105.75</c:v>
                </c:pt>
                <c:pt idx="3">
                  <c:v>105.52</c:v>
                </c:pt>
                <c:pt idx="4">
                  <c:v>103.1</c:v>
                </c:pt>
              </c:numCache>
            </c:numRef>
          </c:val>
          <c:smooth val="0"/>
          <c:extLst>
            <c:ext xmlns:c16="http://schemas.microsoft.com/office/drawing/2014/chart" uri="{C3380CC4-5D6E-409C-BE32-E72D297353CC}">
              <c16:uniqueId val="{00000001-BC73-4F7C-88AE-D9F96838DE6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0</c:v>
                </c:pt>
                <c:pt idx="1">
                  <c:v>4.9400000000000004</c:v>
                </c:pt>
                <c:pt idx="2">
                  <c:v>9.5399999999999991</c:v>
                </c:pt>
                <c:pt idx="3">
                  <c:v>14.14</c:v>
                </c:pt>
                <c:pt idx="4">
                  <c:v>18.75</c:v>
                </c:pt>
              </c:numCache>
            </c:numRef>
          </c:val>
          <c:extLst>
            <c:ext xmlns:c16="http://schemas.microsoft.com/office/drawing/2014/chart" uri="{C3380CC4-5D6E-409C-BE32-E72D297353CC}">
              <c16:uniqueId val="{00000000-FA48-4B4B-96BB-BFBB427F327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39.409999999999997</c:v>
                </c:pt>
                <c:pt idx="2">
                  <c:v>41.18</c:v>
                </c:pt>
                <c:pt idx="3">
                  <c:v>42.98</c:v>
                </c:pt>
                <c:pt idx="4">
                  <c:v>40.46</c:v>
                </c:pt>
              </c:numCache>
            </c:numRef>
          </c:val>
          <c:smooth val="0"/>
          <c:extLst>
            <c:ext xmlns:c16="http://schemas.microsoft.com/office/drawing/2014/chart" uri="{C3380CC4-5D6E-409C-BE32-E72D297353CC}">
              <c16:uniqueId val="{00000001-FA48-4B4B-96BB-BFBB427F327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0</c:v>
                </c:pt>
                <c:pt idx="1">
                  <c:v>5.0199999999999996</c:v>
                </c:pt>
                <c:pt idx="2">
                  <c:v>4.99</c:v>
                </c:pt>
                <c:pt idx="3">
                  <c:v>4.99</c:v>
                </c:pt>
                <c:pt idx="4">
                  <c:v>4.99</c:v>
                </c:pt>
              </c:numCache>
            </c:numRef>
          </c:val>
          <c:extLst>
            <c:ext xmlns:c16="http://schemas.microsoft.com/office/drawing/2014/chart" uri="{C3380CC4-5D6E-409C-BE32-E72D297353CC}">
              <c16:uniqueId val="{00000000-C5A3-404B-9925-B2B4429CC74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20.97</c:v>
                </c:pt>
                <c:pt idx="2">
                  <c:v>21.65</c:v>
                </c:pt>
                <c:pt idx="3">
                  <c:v>23.24</c:v>
                </c:pt>
                <c:pt idx="4">
                  <c:v>22.77</c:v>
                </c:pt>
              </c:numCache>
            </c:numRef>
          </c:val>
          <c:smooth val="0"/>
          <c:extLst>
            <c:ext xmlns:c16="http://schemas.microsoft.com/office/drawing/2014/chart" uri="{C3380CC4-5D6E-409C-BE32-E72D297353CC}">
              <c16:uniqueId val="{00000001-C5A3-404B-9925-B2B4429CC74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1F46-4431-8E7F-5229F201781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31.54</c:v>
                </c:pt>
                <c:pt idx="2">
                  <c:v>31.15</c:v>
                </c:pt>
                <c:pt idx="3">
                  <c:v>30.01</c:v>
                </c:pt>
                <c:pt idx="4">
                  <c:v>27.32</c:v>
                </c:pt>
              </c:numCache>
            </c:numRef>
          </c:val>
          <c:smooth val="0"/>
          <c:extLst>
            <c:ext xmlns:c16="http://schemas.microsoft.com/office/drawing/2014/chart" uri="{C3380CC4-5D6E-409C-BE32-E72D297353CC}">
              <c16:uniqueId val="{00000001-1F46-4431-8E7F-5229F201781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0</c:v>
                </c:pt>
                <c:pt idx="1">
                  <c:v>298.64</c:v>
                </c:pt>
                <c:pt idx="2">
                  <c:v>362.93</c:v>
                </c:pt>
                <c:pt idx="3">
                  <c:v>399.12</c:v>
                </c:pt>
                <c:pt idx="4">
                  <c:v>503.87</c:v>
                </c:pt>
              </c:numCache>
            </c:numRef>
          </c:val>
          <c:extLst>
            <c:ext xmlns:c16="http://schemas.microsoft.com/office/drawing/2014/chart" uri="{C3380CC4-5D6E-409C-BE32-E72D297353CC}">
              <c16:uniqueId val="{00000000-0D2B-493F-9AB2-9B7FF09732C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302.22000000000003</c:v>
                </c:pt>
                <c:pt idx="2">
                  <c:v>263.45</c:v>
                </c:pt>
                <c:pt idx="3">
                  <c:v>249.43</c:v>
                </c:pt>
                <c:pt idx="4">
                  <c:v>217.55</c:v>
                </c:pt>
              </c:numCache>
            </c:numRef>
          </c:val>
          <c:smooth val="0"/>
          <c:extLst>
            <c:ext xmlns:c16="http://schemas.microsoft.com/office/drawing/2014/chart" uri="{C3380CC4-5D6E-409C-BE32-E72D297353CC}">
              <c16:uniqueId val="{00000001-0D2B-493F-9AB2-9B7FF09732C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0</c:v>
                </c:pt>
                <c:pt idx="1">
                  <c:v>820.88</c:v>
                </c:pt>
                <c:pt idx="2">
                  <c:v>746.12</c:v>
                </c:pt>
                <c:pt idx="3">
                  <c:v>653.15</c:v>
                </c:pt>
                <c:pt idx="4">
                  <c:v>537.16</c:v>
                </c:pt>
              </c:numCache>
            </c:numRef>
          </c:val>
          <c:extLst>
            <c:ext xmlns:c16="http://schemas.microsoft.com/office/drawing/2014/chart" uri="{C3380CC4-5D6E-409C-BE32-E72D297353CC}">
              <c16:uniqueId val="{00000000-B64E-4A16-A91D-97FE511C7B8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970.36</c:v>
                </c:pt>
                <c:pt idx="2">
                  <c:v>940.22</c:v>
                </c:pt>
                <c:pt idx="3">
                  <c:v>922.05</c:v>
                </c:pt>
                <c:pt idx="4">
                  <c:v>916.17</c:v>
                </c:pt>
              </c:numCache>
            </c:numRef>
          </c:val>
          <c:smooth val="0"/>
          <c:extLst>
            <c:ext xmlns:c16="http://schemas.microsoft.com/office/drawing/2014/chart" uri="{C3380CC4-5D6E-409C-BE32-E72D297353CC}">
              <c16:uniqueId val="{00000001-B64E-4A16-A91D-97FE511C7B8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0</c:v>
                </c:pt>
                <c:pt idx="1">
                  <c:v>82.04</c:v>
                </c:pt>
                <c:pt idx="2">
                  <c:v>90.41</c:v>
                </c:pt>
                <c:pt idx="3">
                  <c:v>86.9</c:v>
                </c:pt>
                <c:pt idx="4">
                  <c:v>89.2</c:v>
                </c:pt>
              </c:numCache>
            </c:numRef>
          </c:val>
          <c:extLst>
            <c:ext xmlns:c16="http://schemas.microsoft.com/office/drawing/2014/chart" uri="{C3380CC4-5D6E-409C-BE32-E72D297353CC}">
              <c16:uniqueId val="{00000000-CF63-4BCD-B7EE-C8D406421DC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64.52</c:v>
                </c:pt>
                <c:pt idx="2">
                  <c:v>66.8</c:v>
                </c:pt>
                <c:pt idx="3">
                  <c:v>64.39</c:v>
                </c:pt>
                <c:pt idx="4">
                  <c:v>63.95</c:v>
                </c:pt>
              </c:numCache>
            </c:numRef>
          </c:val>
          <c:smooth val="0"/>
          <c:extLst>
            <c:ext xmlns:c16="http://schemas.microsoft.com/office/drawing/2014/chart" uri="{C3380CC4-5D6E-409C-BE32-E72D297353CC}">
              <c16:uniqueId val="{00000001-CF63-4BCD-B7EE-C8D406421DC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0</c:v>
                </c:pt>
                <c:pt idx="1">
                  <c:v>329.85</c:v>
                </c:pt>
                <c:pt idx="2">
                  <c:v>299.58999999999997</c:v>
                </c:pt>
                <c:pt idx="3">
                  <c:v>309.98</c:v>
                </c:pt>
                <c:pt idx="4">
                  <c:v>302.54000000000002</c:v>
                </c:pt>
              </c:numCache>
            </c:numRef>
          </c:val>
          <c:extLst>
            <c:ext xmlns:c16="http://schemas.microsoft.com/office/drawing/2014/chart" uri="{C3380CC4-5D6E-409C-BE32-E72D297353CC}">
              <c16:uniqueId val="{00000000-0AEC-444C-815E-E138BEC84FB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270.68</c:v>
                </c:pt>
                <c:pt idx="2">
                  <c:v>268.88</c:v>
                </c:pt>
                <c:pt idx="3">
                  <c:v>258.89999999999998</c:v>
                </c:pt>
                <c:pt idx="4">
                  <c:v>263.56</c:v>
                </c:pt>
              </c:numCache>
            </c:numRef>
          </c:val>
          <c:smooth val="0"/>
          <c:extLst>
            <c:ext xmlns:c16="http://schemas.microsoft.com/office/drawing/2014/chart" uri="{C3380CC4-5D6E-409C-BE32-E72D297353CC}">
              <c16:uniqueId val="{00000001-0AEC-444C-815E-E138BEC84FB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0</c:v>
                </c:pt>
                <c:pt idx="1">
                  <c:v>55.21</c:v>
                </c:pt>
                <c:pt idx="2">
                  <c:v>49.53</c:v>
                </c:pt>
                <c:pt idx="3">
                  <c:v>48.49</c:v>
                </c:pt>
                <c:pt idx="4">
                  <c:v>49.33</c:v>
                </c:pt>
              </c:numCache>
            </c:numRef>
          </c:val>
          <c:extLst>
            <c:ext xmlns:c16="http://schemas.microsoft.com/office/drawing/2014/chart" uri="{C3380CC4-5D6E-409C-BE32-E72D297353CC}">
              <c16:uniqueId val="{00000000-C8A4-4067-A3E2-E0C2A8C94A8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48.86</c:v>
                </c:pt>
                <c:pt idx="2">
                  <c:v>49</c:v>
                </c:pt>
                <c:pt idx="3">
                  <c:v>50.07</c:v>
                </c:pt>
                <c:pt idx="4">
                  <c:v>53.4</c:v>
                </c:pt>
              </c:numCache>
            </c:numRef>
          </c:val>
          <c:smooth val="0"/>
          <c:extLst>
            <c:ext xmlns:c16="http://schemas.microsoft.com/office/drawing/2014/chart" uri="{C3380CC4-5D6E-409C-BE32-E72D297353CC}">
              <c16:uniqueId val="{00000001-C8A4-4067-A3E2-E0C2A8C94A8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0</c:v>
                </c:pt>
                <c:pt idx="1">
                  <c:v>67.38</c:v>
                </c:pt>
                <c:pt idx="2">
                  <c:v>71.5</c:v>
                </c:pt>
                <c:pt idx="3">
                  <c:v>70.73</c:v>
                </c:pt>
                <c:pt idx="4">
                  <c:v>68.41</c:v>
                </c:pt>
              </c:numCache>
            </c:numRef>
          </c:val>
          <c:extLst>
            <c:ext xmlns:c16="http://schemas.microsoft.com/office/drawing/2014/chart" uri="{C3380CC4-5D6E-409C-BE32-E72D297353CC}">
              <c16:uniqueId val="{00000000-4BFB-4CA9-B076-90090365311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76.48</c:v>
                </c:pt>
                <c:pt idx="2">
                  <c:v>75.64</c:v>
                </c:pt>
                <c:pt idx="3">
                  <c:v>75.7</c:v>
                </c:pt>
                <c:pt idx="4">
                  <c:v>72.53</c:v>
                </c:pt>
              </c:numCache>
            </c:numRef>
          </c:val>
          <c:smooth val="0"/>
          <c:extLst>
            <c:ext xmlns:c16="http://schemas.microsoft.com/office/drawing/2014/chart" uri="{C3380CC4-5D6E-409C-BE32-E72D297353CC}">
              <c16:uniqueId val="{00000001-4BFB-4CA9-B076-90090365311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【103.05】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【179.30】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【1,042.45】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【71.52】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【53.73】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【285.48】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【38.43】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【0.49】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1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住田町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C3</v>
      </c>
      <c r="X8" s="43"/>
      <c r="Y8" s="43"/>
      <c r="Z8" s="43"/>
      <c r="AA8" s="43"/>
      <c r="AB8" s="43"/>
      <c r="AC8" s="43"/>
      <c r="AD8" s="43" t="str">
        <f>データ!$M$6</f>
        <v>非設置</v>
      </c>
      <c r="AE8" s="43"/>
      <c r="AF8" s="43"/>
      <c r="AG8" s="43"/>
      <c r="AH8" s="43"/>
      <c r="AI8" s="43"/>
      <c r="AJ8" s="43"/>
      <c r="AK8" s="2"/>
      <c r="AL8" s="44">
        <f>データ!$R$6</f>
        <v>4817</v>
      </c>
      <c r="AM8" s="44"/>
      <c r="AN8" s="44"/>
      <c r="AO8" s="44"/>
      <c r="AP8" s="44"/>
      <c r="AQ8" s="44"/>
      <c r="AR8" s="44"/>
      <c r="AS8" s="44"/>
      <c r="AT8" s="45">
        <f>データ!$S$6</f>
        <v>334.84</v>
      </c>
      <c r="AU8" s="46"/>
      <c r="AV8" s="46"/>
      <c r="AW8" s="46"/>
      <c r="AX8" s="46"/>
      <c r="AY8" s="46"/>
      <c r="AZ8" s="46"/>
      <c r="BA8" s="46"/>
      <c r="BB8" s="47">
        <f>データ!$T$6</f>
        <v>14.39</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81.12</v>
      </c>
      <c r="J10" s="46"/>
      <c r="K10" s="46"/>
      <c r="L10" s="46"/>
      <c r="M10" s="46"/>
      <c r="N10" s="46"/>
      <c r="O10" s="80"/>
      <c r="P10" s="47">
        <f>データ!$P$6</f>
        <v>66.28</v>
      </c>
      <c r="Q10" s="47"/>
      <c r="R10" s="47"/>
      <c r="S10" s="47"/>
      <c r="T10" s="47"/>
      <c r="U10" s="47"/>
      <c r="V10" s="47"/>
      <c r="W10" s="44">
        <f>データ!$Q$6</f>
        <v>3960</v>
      </c>
      <c r="X10" s="44"/>
      <c r="Y10" s="44"/>
      <c r="Z10" s="44"/>
      <c r="AA10" s="44"/>
      <c r="AB10" s="44"/>
      <c r="AC10" s="44"/>
      <c r="AD10" s="2"/>
      <c r="AE10" s="2"/>
      <c r="AF10" s="2"/>
      <c r="AG10" s="2"/>
      <c r="AH10" s="2"/>
      <c r="AI10" s="2"/>
      <c r="AJ10" s="2"/>
      <c r="AK10" s="2"/>
      <c r="AL10" s="44">
        <f>データ!$U$6</f>
        <v>3143</v>
      </c>
      <c r="AM10" s="44"/>
      <c r="AN10" s="44"/>
      <c r="AO10" s="44"/>
      <c r="AP10" s="44"/>
      <c r="AQ10" s="44"/>
      <c r="AR10" s="44"/>
      <c r="AS10" s="44"/>
      <c r="AT10" s="45">
        <f>データ!$V$6</f>
        <v>12.49</v>
      </c>
      <c r="AU10" s="46"/>
      <c r="AV10" s="46"/>
      <c r="AW10" s="46"/>
      <c r="AX10" s="46"/>
      <c r="AY10" s="46"/>
      <c r="AZ10" s="46"/>
      <c r="BA10" s="46"/>
      <c r="BB10" s="47">
        <f>データ!$W$6</f>
        <v>251.64</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109</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【103.05】</v>
      </c>
      <c r="F85" s="13" t="str">
        <f>データ!AS6</f>
        <v>【30.22】</v>
      </c>
      <c r="G85" s="13" t="str">
        <f>データ!BD6</f>
        <v>【179.30】</v>
      </c>
      <c r="H85" s="13" t="str">
        <f>データ!BO6</f>
        <v>【1,042.45】</v>
      </c>
      <c r="I85" s="13" t="str">
        <f>データ!BZ6</f>
        <v>【57.74】</v>
      </c>
      <c r="J85" s="13" t="str">
        <f>データ!CK6</f>
        <v>【285.48】</v>
      </c>
      <c r="K85" s="13" t="str">
        <f>データ!CV6</f>
        <v>【53.73】</v>
      </c>
      <c r="L85" s="13" t="str">
        <f>データ!DG6</f>
        <v>【71.52】</v>
      </c>
      <c r="M85" s="13" t="str">
        <f>データ!DR6</f>
        <v>【38.43】</v>
      </c>
      <c r="N85" s="13" t="str">
        <f>データ!EC6</f>
        <v>【19.16】</v>
      </c>
      <c r="O85" s="13" t="str">
        <f>データ!EN6</f>
        <v>【0.49】</v>
      </c>
    </row>
  </sheetData>
  <sheetProtection algorithmName="SHA-512" hashValue="IbKwzmM7NFHr17DpmUxN8JqHODsdUggbcD+BZ6RgxalMxOpQPvsPljUxQd6fesvpX5PnU9+UuDPS3hAnRnXPKw==" saltValue="R+hQFQLmFm0ayKuX0zF1Y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34410</v>
      </c>
      <c r="D6" s="20">
        <f t="shared" si="3"/>
        <v>46</v>
      </c>
      <c r="E6" s="20">
        <f t="shared" si="3"/>
        <v>1</v>
      </c>
      <c r="F6" s="20">
        <f t="shared" si="3"/>
        <v>0</v>
      </c>
      <c r="G6" s="20">
        <f t="shared" si="3"/>
        <v>5</v>
      </c>
      <c r="H6" s="20" t="str">
        <f t="shared" si="3"/>
        <v>岩手県　住田町</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81.12</v>
      </c>
      <c r="P6" s="21">
        <f t="shared" si="3"/>
        <v>66.28</v>
      </c>
      <c r="Q6" s="21">
        <f t="shared" si="3"/>
        <v>3960</v>
      </c>
      <c r="R6" s="21">
        <f t="shared" si="3"/>
        <v>4817</v>
      </c>
      <c r="S6" s="21">
        <f t="shared" si="3"/>
        <v>334.84</v>
      </c>
      <c r="T6" s="21">
        <f t="shared" si="3"/>
        <v>14.39</v>
      </c>
      <c r="U6" s="21">
        <f t="shared" si="3"/>
        <v>3143</v>
      </c>
      <c r="V6" s="21">
        <f t="shared" si="3"/>
        <v>12.49</v>
      </c>
      <c r="W6" s="21">
        <f t="shared" si="3"/>
        <v>251.64</v>
      </c>
      <c r="X6" s="22" t="str">
        <f>IF(X7="",NA(),X7)</f>
        <v>-</v>
      </c>
      <c r="Y6" s="22">
        <f t="shared" ref="Y6:AG6" si="4">IF(Y7="",NA(),Y7)</f>
        <v>123.5</v>
      </c>
      <c r="Z6" s="22">
        <f t="shared" si="4"/>
        <v>129.08000000000001</v>
      </c>
      <c r="AA6" s="22">
        <f t="shared" si="4"/>
        <v>120.19</v>
      </c>
      <c r="AB6" s="22">
        <f t="shared" si="4"/>
        <v>121.32</v>
      </c>
      <c r="AC6" s="22" t="str">
        <f t="shared" si="4"/>
        <v>-</v>
      </c>
      <c r="AD6" s="22">
        <f t="shared" si="4"/>
        <v>103.82</v>
      </c>
      <c r="AE6" s="22">
        <f t="shared" si="4"/>
        <v>105.75</v>
      </c>
      <c r="AF6" s="22">
        <f t="shared" si="4"/>
        <v>105.52</v>
      </c>
      <c r="AG6" s="22">
        <f t="shared" si="4"/>
        <v>103.1</v>
      </c>
      <c r="AH6" s="21" t="str">
        <f>IF(AH7="","",IF(AH7="-","【-】","【"&amp;SUBSTITUTE(TEXT(AH7,"#,##0.00"),"-","△")&amp;"】"))</f>
        <v>【103.05】</v>
      </c>
      <c r="AI6" s="22" t="str">
        <f>IF(AI7="",NA(),AI7)</f>
        <v>-</v>
      </c>
      <c r="AJ6" s="21">
        <f t="shared" ref="AJ6:AR6" si="5">IF(AJ7="",NA(),AJ7)</f>
        <v>0</v>
      </c>
      <c r="AK6" s="21">
        <f t="shared" si="5"/>
        <v>0</v>
      </c>
      <c r="AL6" s="21">
        <f t="shared" si="5"/>
        <v>0</v>
      </c>
      <c r="AM6" s="21">
        <f t="shared" si="5"/>
        <v>0</v>
      </c>
      <c r="AN6" s="22" t="str">
        <f t="shared" si="5"/>
        <v>-</v>
      </c>
      <c r="AO6" s="22">
        <f t="shared" si="5"/>
        <v>31.54</v>
      </c>
      <c r="AP6" s="22">
        <f t="shared" si="5"/>
        <v>31.15</v>
      </c>
      <c r="AQ6" s="22">
        <f t="shared" si="5"/>
        <v>30.01</v>
      </c>
      <c r="AR6" s="22">
        <f t="shared" si="5"/>
        <v>27.32</v>
      </c>
      <c r="AS6" s="21" t="str">
        <f>IF(AS7="","",IF(AS7="-","【-】","【"&amp;SUBSTITUTE(TEXT(AS7,"#,##0.00"),"-","△")&amp;"】"))</f>
        <v>【30.22】</v>
      </c>
      <c r="AT6" s="22" t="str">
        <f>IF(AT7="",NA(),AT7)</f>
        <v>-</v>
      </c>
      <c r="AU6" s="22">
        <f t="shared" ref="AU6:BC6" si="6">IF(AU7="",NA(),AU7)</f>
        <v>298.64</v>
      </c>
      <c r="AV6" s="22">
        <f t="shared" si="6"/>
        <v>362.93</v>
      </c>
      <c r="AW6" s="22">
        <f t="shared" si="6"/>
        <v>399.12</v>
      </c>
      <c r="AX6" s="22">
        <f t="shared" si="6"/>
        <v>503.87</v>
      </c>
      <c r="AY6" s="22" t="str">
        <f t="shared" si="6"/>
        <v>-</v>
      </c>
      <c r="AZ6" s="22">
        <f t="shared" si="6"/>
        <v>302.22000000000003</v>
      </c>
      <c r="BA6" s="22">
        <f t="shared" si="6"/>
        <v>263.45</v>
      </c>
      <c r="BB6" s="22">
        <f t="shared" si="6"/>
        <v>249.43</v>
      </c>
      <c r="BC6" s="22">
        <f t="shared" si="6"/>
        <v>217.55</v>
      </c>
      <c r="BD6" s="21" t="str">
        <f>IF(BD7="","",IF(BD7="-","【-】","【"&amp;SUBSTITUTE(TEXT(BD7,"#,##0.00"),"-","△")&amp;"】"))</f>
        <v>【179.30】</v>
      </c>
      <c r="BE6" s="22" t="str">
        <f>IF(BE7="",NA(),BE7)</f>
        <v>-</v>
      </c>
      <c r="BF6" s="22">
        <f t="shared" ref="BF6:BN6" si="7">IF(BF7="",NA(),BF7)</f>
        <v>820.88</v>
      </c>
      <c r="BG6" s="22">
        <f t="shared" si="7"/>
        <v>746.12</v>
      </c>
      <c r="BH6" s="22">
        <f t="shared" si="7"/>
        <v>653.15</v>
      </c>
      <c r="BI6" s="22">
        <f t="shared" si="7"/>
        <v>537.16</v>
      </c>
      <c r="BJ6" s="22" t="str">
        <f t="shared" si="7"/>
        <v>-</v>
      </c>
      <c r="BK6" s="22">
        <f t="shared" si="7"/>
        <v>970.36</v>
      </c>
      <c r="BL6" s="22">
        <f t="shared" si="7"/>
        <v>940.22</v>
      </c>
      <c r="BM6" s="22">
        <f t="shared" si="7"/>
        <v>922.05</v>
      </c>
      <c r="BN6" s="22">
        <f t="shared" si="7"/>
        <v>916.17</v>
      </c>
      <c r="BO6" s="21" t="str">
        <f>IF(BO7="","",IF(BO7="-","【-】","【"&amp;SUBSTITUTE(TEXT(BO7,"#,##0.00"),"-","△")&amp;"】"))</f>
        <v>【1,042.45】</v>
      </c>
      <c r="BP6" s="22" t="str">
        <f>IF(BP7="",NA(),BP7)</f>
        <v>-</v>
      </c>
      <c r="BQ6" s="22">
        <f t="shared" ref="BQ6:BY6" si="8">IF(BQ7="",NA(),BQ7)</f>
        <v>82.04</v>
      </c>
      <c r="BR6" s="22">
        <f t="shared" si="8"/>
        <v>90.41</v>
      </c>
      <c r="BS6" s="22">
        <f t="shared" si="8"/>
        <v>86.9</v>
      </c>
      <c r="BT6" s="22">
        <f t="shared" si="8"/>
        <v>89.2</v>
      </c>
      <c r="BU6" s="22" t="str">
        <f t="shared" si="8"/>
        <v>-</v>
      </c>
      <c r="BV6" s="22">
        <f t="shared" si="8"/>
        <v>64.52</v>
      </c>
      <c r="BW6" s="22">
        <f t="shared" si="8"/>
        <v>66.8</v>
      </c>
      <c r="BX6" s="22">
        <f t="shared" si="8"/>
        <v>64.39</v>
      </c>
      <c r="BY6" s="22">
        <f t="shared" si="8"/>
        <v>63.95</v>
      </c>
      <c r="BZ6" s="21" t="str">
        <f>IF(BZ7="","",IF(BZ7="-","【-】","【"&amp;SUBSTITUTE(TEXT(BZ7,"#,##0.00"),"-","△")&amp;"】"))</f>
        <v>【57.74】</v>
      </c>
      <c r="CA6" s="22" t="str">
        <f>IF(CA7="",NA(),CA7)</f>
        <v>-</v>
      </c>
      <c r="CB6" s="22">
        <f t="shared" ref="CB6:CJ6" si="9">IF(CB7="",NA(),CB7)</f>
        <v>329.85</v>
      </c>
      <c r="CC6" s="22">
        <f t="shared" si="9"/>
        <v>299.58999999999997</v>
      </c>
      <c r="CD6" s="22">
        <f t="shared" si="9"/>
        <v>309.98</v>
      </c>
      <c r="CE6" s="22">
        <f t="shared" si="9"/>
        <v>302.54000000000002</v>
      </c>
      <c r="CF6" s="22" t="str">
        <f t="shared" si="9"/>
        <v>-</v>
      </c>
      <c r="CG6" s="22">
        <f t="shared" si="9"/>
        <v>270.68</v>
      </c>
      <c r="CH6" s="22">
        <f t="shared" si="9"/>
        <v>268.88</v>
      </c>
      <c r="CI6" s="22">
        <f t="shared" si="9"/>
        <v>258.89999999999998</v>
      </c>
      <c r="CJ6" s="22">
        <f t="shared" si="9"/>
        <v>263.56</v>
      </c>
      <c r="CK6" s="21" t="str">
        <f>IF(CK7="","",IF(CK7="-","【-】","【"&amp;SUBSTITUTE(TEXT(CK7,"#,##0.00"),"-","△")&amp;"】"))</f>
        <v>【285.48】</v>
      </c>
      <c r="CL6" s="22" t="str">
        <f>IF(CL7="",NA(),CL7)</f>
        <v>-</v>
      </c>
      <c r="CM6" s="22">
        <f t="shared" ref="CM6:CU6" si="10">IF(CM7="",NA(),CM7)</f>
        <v>55.21</v>
      </c>
      <c r="CN6" s="22">
        <f t="shared" si="10"/>
        <v>49.53</v>
      </c>
      <c r="CO6" s="22">
        <f t="shared" si="10"/>
        <v>48.49</v>
      </c>
      <c r="CP6" s="22">
        <f t="shared" si="10"/>
        <v>49.33</v>
      </c>
      <c r="CQ6" s="22" t="str">
        <f t="shared" si="10"/>
        <v>-</v>
      </c>
      <c r="CR6" s="22">
        <f t="shared" si="10"/>
        <v>48.86</v>
      </c>
      <c r="CS6" s="22">
        <f t="shared" si="10"/>
        <v>49</v>
      </c>
      <c r="CT6" s="22">
        <f t="shared" si="10"/>
        <v>50.07</v>
      </c>
      <c r="CU6" s="22">
        <f t="shared" si="10"/>
        <v>53.4</v>
      </c>
      <c r="CV6" s="21" t="str">
        <f>IF(CV7="","",IF(CV7="-","【-】","【"&amp;SUBSTITUTE(TEXT(CV7,"#,##0.00"),"-","△")&amp;"】"))</f>
        <v>【53.73】</v>
      </c>
      <c r="CW6" s="22" t="str">
        <f>IF(CW7="",NA(),CW7)</f>
        <v>-</v>
      </c>
      <c r="CX6" s="22">
        <f t="shared" ref="CX6:DF6" si="11">IF(CX7="",NA(),CX7)</f>
        <v>67.38</v>
      </c>
      <c r="CY6" s="22">
        <f t="shared" si="11"/>
        <v>71.5</v>
      </c>
      <c r="CZ6" s="22">
        <f t="shared" si="11"/>
        <v>70.73</v>
      </c>
      <c r="DA6" s="22">
        <f t="shared" si="11"/>
        <v>68.41</v>
      </c>
      <c r="DB6" s="22" t="str">
        <f t="shared" si="11"/>
        <v>-</v>
      </c>
      <c r="DC6" s="22">
        <f t="shared" si="11"/>
        <v>76.48</v>
      </c>
      <c r="DD6" s="22">
        <f t="shared" si="11"/>
        <v>75.64</v>
      </c>
      <c r="DE6" s="22">
        <f t="shared" si="11"/>
        <v>75.7</v>
      </c>
      <c r="DF6" s="22">
        <f t="shared" si="11"/>
        <v>72.53</v>
      </c>
      <c r="DG6" s="21" t="str">
        <f>IF(DG7="","",IF(DG7="-","【-】","【"&amp;SUBSTITUTE(TEXT(DG7,"#,##0.00"),"-","△")&amp;"】"))</f>
        <v>【71.52】</v>
      </c>
      <c r="DH6" s="22" t="str">
        <f>IF(DH7="",NA(),DH7)</f>
        <v>-</v>
      </c>
      <c r="DI6" s="22">
        <f t="shared" ref="DI6:DQ6" si="12">IF(DI7="",NA(),DI7)</f>
        <v>4.9400000000000004</v>
      </c>
      <c r="DJ6" s="22">
        <f t="shared" si="12"/>
        <v>9.5399999999999991</v>
      </c>
      <c r="DK6" s="22">
        <f t="shared" si="12"/>
        <v>14.14</v>
      </c>
      <c r="DL6" s="22">
        <f t="shared" si="12"/>
        <v>18.75</v>
      </c>
      <c r="DM6" s="22" t="str">
        <f t="shared" si="12"/>
        <v>-</v>
      </c>
      <c r="DN6" s="22">
        <f t="shared" si="12"/>
        <v>39.409999999999997</v>
      </c>
      <c r="DO6" s="22">
        <f t="shared" si="12"/>
        <v>41.18</v>
      </c>
      <c r="DP6" s="22">
        <f t="shared" si="12"/>
        <v>42.98</v>
      </c>
      <c r="DQ6" s="22">
        <f t="shared" si="12"/>
        <v>40.46</v>
      </c>
      <c r="DR6" s="21" t="str">
        <f>IF(DR7="","",IF(DR7="-","【-】","【"&amp;SUBSTITUTE(TEXT(DR7,"#,##0.00"),"-","△")&amp;"】"))</f>
        <v>【38.43】</v>
      </c>
      <c r="DS6" s="22" t="str">
        <f>IF(DS7="",NA(),DS7)</f>
        <v>-</v>
      </c>
      <c r="DT6" s="22">
        <f t="shared" ref="DT6:EB6" si="13">IF(DT7="",NA(),DT7)</f>
        <v>5.0199999999999996</v>
      </c>
      <c r="DU6" s="22">
        <f t="shared" si="13"/>
        <v>4.99</v>
      </c>
      <c r="DV6" s="22">
        <f t="shared" si="13"/>
        <v>4.99</v>
      </c>
      <c r="DW6" s="22">
        <f t="shared" si="13"/>
        <v>4.99</v>
      </c>
      <c r="DX6" s="22" t="str">
        <f t="shared" si="13"/>
        <v>-</v>
      </c>
      <c r="DY6" s="22">
        <f t="shared" si="13"/>
        <v>20.97</v>
      </c>
      <c r="DZ6" s="22">
        <f t="shared" si="13"/>
        <v>21.65</v>
      </c>
      <c r="EA6" s="22">
        <f t="shared" si="13"/>
        <v>23.24</v>
      </c>
      <c r="EB6" s="22">
        <f t="shared" si="13"/>
        <v>22.77</v>
      </c>
      <c r="EC6" s="21" t="str">
        <f>IF(EC7="","",IF(EC7="-","【-】","【"&amp;SUBSTITUTE(TEXT(EC7,"#,##0.00"),"-","△")&amp;"】"))</f>
        <v>【19.16】</v>
      </c>
      <c r="ED6" s="22" t="str">
        <f>IF(ED7="",NA(),ED7)</f>
        <v>-</v>
      </c>
      <c r="EE6" s="21">
        <f t="shared" ref="EE6:EM6" si="14">IF(EE7="",NA(),EE7)</f>
        <v>0</v>
      </c>
      <c r="EF6" s="21">
        <f t="shared" si="14"/>
        <v>0</v>
      </c>
      <c r="EG6" s="21">
        <f t="shared" si="14"/>
        <v>0</v>
      </c>
      <c r="EH6" s="21">
        <f t="shared" si="14"/>
        <v>0</v>
      </c>
      <c r="EI6" s="22" t="str">
        <f t="shared" si="14"/>
        <v>-</v>
      </c>
      <c r="EJ6" s="22">
        <f t="shared" si="14"/>
        <v>1.1499999999999999</v>
      </c>
      <c r="EK6" s="22">
        <f t="shared" si="14"/>
        <v>0.28999999999999998</v>
      </c>
      <c r="EL6" s="22">
        <f t="shared" si="14"/>
        <v>0.39</v>
      </c>
      <c r="EM6" s="22">
        <f t="shared" si="14"/>
        <v>0.49</v>
      </c>
      <c r="EN6" s="21" t="str">
        <f>IF(EN7="","",IF(EN7="-","【-】","【"&amp;SUBSTITUTE(TEXT(EN7,"#,##0.00"),"-","△")&amp;"】"))</f>
        <v>【0.49】</v>
      </c>
    </row>
    <row r="7" spans="1:144" s="23" customFormat="1" x14ac:dyDescent="0.15">
      <c r="A7" s="15"/>
      <c r="B7" s="24">
        <v>2023</v>
      </c>
      <c r="C7" s="24">
        <v>34410</v>
      </c>
      <c r="D7" s="24">
        <v>46</v>
      </c>
      <c r="E7" s="24">
        <v>1</v>
      </c>
      <c r="F7" s="24">
        <v>0</v>
      </c>
      <c r="G7" s="24">
        <v>5</v>
      </c>
      <c r="H7" s="24" t="s">
        <v>93</v>
      </c>
      <c r="I7" s="24" t="s">
        <v>94</v>
      </c>
      <c r="J7" s="24" t="s">
        <v>95</v>
      </c>
      <c r="K7" s="24" t="s">
        <v>96</v>
      </c>
      <c r="L7" s="24" t="s">
        <v>97</v>
      </c>
      <c r="M7" s="24" t="s">
        <v>98</v>
      </c>
      <c r="N7" s="25" t="s">
        <v>99</v>
      </c>
      <c r="O7" s="25">
        <v>81.12</v>
      </c>
      <c r="P7" s="25">
        <v>66.28</v>
      </c>
      <c r="Q7" s="25">
        <v>3960</v>
      </c>
      <c r="R7" s="25">
        <v>4817</v>
      </c>
      <c r="S7" s="25">
        <v>334.84</v>
      </c>
      <c r="T7" s="25">
        <v>14.39</v>
      </c>
      <c r="U7" s="25">
        <v>3143</v>
      </c>
      <c r="V7" s="25">
        <v>12.49</v>
      </c>
      <c r="W7" s="25">
        <v>251.64</v>
      </c>
      <c r="X7" s="25" t="s">
        <v>99</v>
      </c>
      <c r="Y7" s="25">
        <v>123.5</v>
      </c>
      <c r="Z7" s="25">
        <v>129.08000000000001</v>
      </c>
      <c r="AA7" s="25">
        <v>120.19</v>
      </c>
      <c r="AB7" s="25">
        <v>121.32</v>
      </c>
      <c r="AC7" s="25" t="s">
        <v>99</v>
      </c>
      <c r="AD7" s="25">
        <v>103.82</v>
      </c>
      <c r="AE7" s="25">
        <v>105.75</v>
      </c>
      <c r="AF7" s="25">
        <v>105.52</v>
      </c>
      <c r="AG7" s="25">
        <v>103.1</v>
      </c>
      <c r="AH7" s="25">
        <v>103.05</v>
      </c>
      <c r="AI7" s="25" t="s">
        <v>99</v>
      </c>
      <c r="AJ7" s="25">
        <v>0</v>
      </c>
      <c r="AK7" s="25">
        <v>0</v>
      </c>
      <c r="AL7" s="25">
        <v>0</v>
      </c>
      <c r="AM7" s="25">
        <v>0</v>
      </c>
      <c r="AN7" s="25" t="s">
        <v>99</v>
      </c>
      <c r="AO7" s="25">
        <v>31.54</v>
      </c>
      <c r="AP7" s="25">
        <v>31.15</v>
      </c>
      <c r="AQ7" s="25">
        <v>30.01</v>
      </c>
      <c r="AR7" s="25">
        <v>27.32</v>
      </c>
      <c r="AS7" s="25">
        <v>30.22</v>
      </c>
      <c r="AT7" s="25" t="s">
        <v>99</v>
      </c>
      <c r="AU7" s="25">
        <v>298.64</v>
      </c>
      <c r="AV7" s="25">
        <v>362.93</v>
      </c>
      <c r="AW7" s="25">
        <v>399.12</v>
      </c>
      <c r="AX7" s="25">
        <v>503.87</v>
      </c>
      <c r="AY7" s="25" t="s">
        <v>99</v>
      </c>
      <c r="AZ7" s="25">
        <v>302.22000000000003</v>
      </c>
      <c r="BA7" s="25">
        <v>263.45</v>
      </c>
      <c r="BB7" s="25">
        <v>249.43</v>
      </c>
      <c r="BC7" s="25">
        <v>217.55</v>
      </c>
      <c r="BD7" s="25">
        <v>179.3</v>
      </c>
      <c r="BE7" s="25" t="s">
        <v>99</v>
      </c>
      <c r="BF7" s="25">
        <v>820.88</v>
      </c>
      <c r="BG7" s="25">
        <v>746.12</v>
      </c>
      <c r="BH7" s="25">
        <v>653.15</v>
      </c>
      <c r="BI7" s="25">
        <v>537.16</v>
      </c>
      <c r="BJ7" s="25" t="s">
        <v>99</v>
      </c>
      <c r="BK7" s="25">
        <v>970.36</v>
      </c>
      <c r="BL7" s="25">
        <v>940.22</v>
      </c>
      <c r="BM7" s="25">
        <v>922.05</v>
      </c>
      <c r="BN7" s="25">
        <v>916.17</v>
      </c>
      <c r="BO7" s="25">
        <v>1042.45</v>
      </c>
      <c r="BP7" s="25" t="s">
        <v>99</v>
      </c>
      <c r="BQ7" s="25">
        <v>82.04</v>
      </c>
      <c r="BR7" s="25">
        <v>90.41</v>
      </c>
      <c r="BS7" s="25">
        <v>86.9</v>
      </c>
      <c r="BT7" s="25">
        <v>89.2</v>
      </c>
      <c r="BU7" s="25" t="s">
        <v>99</v>
      </c>
      <c r="BV7" s="25">
        <v>64.52</v>
      </c>
      <c r="BW7" s="25">
        <v>66.8</v>
      </c>
      <c r="BX7" s="25">
        <v>64.39</v>
      </c>
      <c r="BY7" s="25">
        <v>63.95</v>
      </c>
      <c r="BZ7" s="25">
        <v>57.74</v>
      </c>
      <c r="CA7" s="25" t="s">
        <v>99</v>
      </c>
      <c r="CB7" s="25">
        <v>329.85</v>
      </c>
      <c r="CC7" s="25">
        <v>299.58999999999997</v>
      </c>
      <c r="CD7" s="25">
        <v>309.98</v>
      </c>
      <c r="CE7" s="25">
        <v>302.54000000000002</v>
      </c>
      <c r="CF7" s="25" t="s">
        <v>99</v>
      </c>
      <c r="CG7" s="25">
        <v>270.68</v>
      </c>
      <c r="CH7" s="25">
        <v>268.88</v>
      </c>
      <c r="CI7" s="25">
        <v>258.89999999999998</v>
      </c>
      <c r="CJ7" s="25">
        <v>263.56</v>
      </c>
      <c r="CK7" s="25">
        <v>285.48</v>
      </c>
      <c r="CL7" s="25" t="s">
        <v>99</v>
      </c>
      <c r="CM7" s="25">
        <v>55.21</v>
      </c>
      <c r="CN7" s="25">
        <v>49.53</v>
      </c>
      <c r="CO7" s="25">
        <v>48.49</v>
      </c>
      <c r="CP7" s="25">
        <v>49.33</v>
      </c>
      <c r="CQ7" s="25" t="s">
        <v>99</v>
      </c>
      <c r="CR7" s="25">
        <v>48.86</v>
      </c>
      <c r="CS7" s="25">
        <v>49</v>
      </c>
      <c r="CT7" s="25">
        <v>50.07</v>
      </c>
      <c r="CU7" s="25">
        <v>53.4</v>
      </c>
      <c r="CV7" s="25">
        <v>53.73</v>
      </c>
      <c r="CW7" s="25" t="s">
        <v>99</v>
      </c>
      <c r="CX7" s="25">
        <v>67.38</v>
      </c>
      <c r="CY7" s="25">
        <v>71.5</v>
      </c>
      <c r="CZ7" s="25">
        <v>70.73</v>
      </c>
      <c r="DA7" s="25">
        <v>68.41</v>
      </c>
      <c r="DB7" s="25" t="s">
        <v>99</v>
      </c>
      <c r="DC7" s="25">
        <v>76.48</v>
      </c>
      <c r="DD7" s="25">
        <v>75.64</v>
      </c>
      <c r="DE7" s="25">
        <v>75.7</v>
      </c>
      <c r="DF7" s="25">
        <v>72.53</v>
      </c>
      <c r="DG7" s="25">
        <v>71.52</v>
      </c>
      <c r="DH7" s="25" t="s">
        <v>99</v>
      </c>
      <c r="DI7" s="25">
        <v>4.9400000000000004</v>
      </c>
      <c r="DJ7" s="25">
        <v>9.5399999999999991</v>
      </c>
      <c r="DK7" s="25">
        <v>14.14</v>
      </c>
      <c r="DL7" s="25">
        <v>18.75</v>
      </c>
      <c r="DM7" s="25" t="s">
        <v>99</v>
      </c>
      <c r="DN7" s="25">
        <v>39.409999999999997</v>
      </c>
      <c r="DO7" s="25">
        <v>41.18</v>
      </c>
      <c r="DP7" s="25">
        <v>42.98</v>
      </c>
      <c r="DQ7" s="25">
        <v>40.46</v>
      </c>
      <c r="DR7" s="25">
        <v>38.43</v>
      </c>
      <c r="DS7" s="25" t="s">
        <v>99</v>
      </c>
      <c r="DT7" s="25">
        <v>5.0199999999999996</v>
      </c>
      <c r="DU7" s="25">
        <v>4.99</v>
      </c>
      <c r="DV7" s="25">
        <v>4.99</v>
      </c>
      <c r="DW7" s="25">
        <v>4.99</v>
      </c>
      <c r="DX7" s="25" t="s">
        <v>99</v>
      </c>
      <c r="DY7" s="25">
        <v>20.97</v>
      </c>
      <c r="DZ7" s="25">
        <v>21.65</v>
      </c>
      <c r="EA7" s="25">
        <v>23.24</v>
      </c>
      <c r="EB7" s="25">
        <v>22.77</v>
      </c>
      <c r="EC7" s="25">
        <v>19.16</v>
      </c>
      <c r="ED7" s="25" t="s">
        <v>99</v>
      </c>
      <c r="EE7" s="25">
        <v>0</v>
      </c>
      <c r="EF7" s="25">
        <v>0</v>
      </c>
      <c r="EG7" s="25">
        <v>0</v>
      </c>
      <c r="EH7" s="25">
        <v>0</v>
      </c>
      <c r="EI7" s="25" t="s">
        <v>99</v>
      </c>
      <c r="EJ7" s="25">
        <v>1.1499999999999999</v>
      </c>
      <c r="EK7" s="25">
        <v>0.28999999999999998</v>
      </c>
      <c r="EL7" s="25">
        <v>0.39</v>
      </c>
      <c r="EM7" s="25">
        <v>0.49</v>
      </c>
      <c r="EN7" s="25">
        <v>0.49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099170</cp:lastModifiedBy>
  <cp:lastPrinted>2025-02-04T05:33:44Z</cp:lastPrinted>
  <dcterms:created xsi:type="dcterms:W3CDTF">2025-01-24T06:44:17Z</dcterms:created>
  <dcterms:modified xsi:type="dcterms:W3CDTF">2025-02-04T05:35:31Z</dcterms:modified>
  <cp:category/>
</cp:coreProperties>
</file>