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/>
  <mc:AlternateContent xmlns:mc="http://schemas.openxmlformats.org/markup-compatibility/2006">
    <mc:Choice Requires="x15">
      <x15ac:absPath xmlns:x15ac="http://schemas.microsoft.com/office/spreadsheetml/2010/11/ac" url="C:\Users\kuninori.t\Desktop\上水道　フォルダ\28   報告関係\令和６年度\経営比較分析表\"/>
    </mc:Choice>
  </mc:AlternateContent>
  <xr:revisionPtr revIDLastSave="0" documentId="13_ncr:1_{AC5CBA2C-65D3-4DC9-96CD-3ECF435B1DA1}" xr6:coauthVersionLast="36" xr6:coauthVersionMax="36" xr10:uidLastSave="{00000000-0000-0000-0000-000000000000}"/>
  <workbookProtection workbookAlgorithmName="SHA-512" workbookHashValue="XnOjJZjJsu4lcV9TWSdK/Ms4dDmkUsjwgZoQCklhlcbPqjAS6yI6BCgzzye7nqftarxc5Hlflbt/UqunpOdxSQ==" workbookSaltValue="b0cjS1iRhEzA4fsDfLu/Gw==" workbookSpinCount="100000" lockStructure="1"/>
  <bookViews>
    <workbookView xWindow="0" yWindow="0" windowWidth="28800" windowHeight="10800" xr2:uid="{00000000-000D-0000-FFFF-FFFF00000000}"/>
  </bookViews>
  <sheets>
    <sheet name="法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O85" i="4" s="1"/>
  <c r="EN6" i="5"/>
  <c r="EM6" i="5"/>
  <c r="EL6" i="5"/>
  <c r="EK6" i="5"/>
  <c r="EJ6" i="5"/>
  <c r="EI6" i="5"/>
  <c r="EH6" i="5"/>
  <c r="EG6" i="5"/>
  <c r="EF6" i="5"/>
  <c r="EE6" i="5"/>
  <c r="ED6" i="5"/>
  <c r="N85" i="4" s="1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J85" i="4" s="1"/>
  <c r="CK6" i="5"/>
  <c r="CJ6" i="5"/>
  <c r="CI6" i="5"/>
  <c r="CH6" i="5"/>
  <c r="CG6" i="5"/>
  <c r="CF6" i="5"/>
  <c r="CE6" i="5"/>
  <c r="CD6" i="5"/>
  <c r="CC6" i="5"/>
  <c r="CB6" i="5"/>
  <c r="CA6" i="5"/>
  <c r="I85" i="4" s="1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G85" i="4" s="1"/>
  <c r="BD6" i="5"/>
  <c r="BC6" i="5"/>
  <c r="BB6" i="5"/>
  <c r="BA6" i="5"/>
  <c r="AZ6" i="5"/>
  <c r="AY6" i="5"/>
  <c r="AX6" i="5"/>
  <c r="AW6" i="5"/>
  <c r="AV6" i="5"/>
  <c r="AU6" i="5"/>
  <c r="AT6" i="5"/>
  <c r="F85" i="4" s="1"/>
  <c r="AS6" i="5"/>
  <c r="AR6" i="5"/>
  <c r="AQ6" i="5"/>
  <c r="AP6" i="5"/>
  <c r="AO6" i="5"/>
  <c r="AN6" i="5"/>
  <c r="AM6" i="5"/>
  <c r="AL6" i="5"/>
  <c r="AK6" i="5"/>
  <c r="AJ6" i="5"/>
  <c r="AI6" i="5"/>
  <c r="E85" i="4" s="1"/>
  <c r="AH6" i="5"/>
  <c r="AG6" i="5"/>
  <c r="AF6" i="5"/>
  <c r="AE6" i="5"/>
  <c r="AD6" i="5"/>
  <c r="AC6" i="5"/>
  <c r="AB6" i="5"/>
  <c r="AA6" i="5"/>
  <c r="Z6" i="5"/>
  <c r="Y6" i="5"/>
  <c r="X6" i="5"/>
  <c r="W6" i="5"/>
  <c r="AT10" i="4" s="1"/>
  <c r="V6" i="5"/>
  <c r="AL10" i="4" s="1"/>
  <c r="U6" i="5"/>
  <c r="BB8" i="4" s="1"/>
  <c r="T6" i="5"/>
  <c r="S6" i="5"/>
  <c r="AL8" i="4" s="1"/>
  <c r="R6" i="5"/>
  <c r="AD10" i="4" s="1"/>
  <c r="Q6" i="5"/>
  <c r="W10" i="4" s="1"/>
  <c r="P6" i="5"/>
  <c r="O6" i="5"/>
  <c r="I10" i="4" s="1"/>
  <c r="N6" i="5"/>
  <c r="B10" i="4" s="1"/>
  <c r="M6" i="5"/>
  <c r="AD8" i="4" s="1"/>
  <c r="L6" i="5"/>
  <c r="K6" i="5"/>
  <c r="P8" i="4" s="1"/>
  <c r="J6" i="5"/>
  <c r="I8" i="4" s="1"/>
  <c r="I6" i="5"/>
  <c r="B8" i="4" s="1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M85" i="4"/>
  <c r="L85" i="4"/>
  <c r="K85" i="4"/>
  <c r="H85" i="4"/>
  <c r="BB10" i="4"/>
  <c r="P10" i="4"/>
  <c r="AT8" i="4"/>
  <c r="W8" i="4"/>
  <c r="B6" i="4"/>
</calcChain>
</file>

<file path=xl/sharedStrings.xml><?xml version="1.0" encoding="utf-8"?>
<sst xmlns="http://schemas.openxmlformats.org/spreadsheetml/2006/main" count="253" uniqueCount="116">
  <si>
    <t>経営比較分析表（令和5年度決算）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</si>
  <si>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</si>
  <si>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</si>
  <si>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</si>
  <si>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</si>
  <si>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</si>
  <si>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</si>
  <si>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</si>
  <si>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</si>
  <si>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</si>
  <si>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</si>
  <si>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</si>
  <si>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</si>
  <si>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</si>
  <si>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</si>
  <si>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</si>
  <si>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</si>
  <si>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</si>
  <si>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</si>
  <si>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</si>
  <si>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</si>
  <si>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</si>
  <si>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</si>
  <si>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令和5年度全国平均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</si>
  <si>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</si>
  <si>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</si>
  <si>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</si>
  <si>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</si>
  <si>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</si>
  <si>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</si>
  <si>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</si>
  <si>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</si>
  <si>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</si>
  <si>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</si>
  <si>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</si>
  <si>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</si>
  <si>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</si>
  <si>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</si>
  <si>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</si>
  <si>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</si>
  <si>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</si>
  <si>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</si>
  <si>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</si>
  <si>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</si>
  <si>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</si>
  <si>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</si>
  <si>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</si>
  <si>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</si>
  <si>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</si>
  <si>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</si>
  <si>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</si>
  <si>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</si>
  <si>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</si>
  <si>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</si>
  <si>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</si>
  <si>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</si>
  <si>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</si>
  <si>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</si>
  <si>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</si>
  <si>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</si>
  <si>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</si>
  <si>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</si>
  <si>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</si>
  <si>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</si>
  <si>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</si>
  <si>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</si>
  <si>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</si>
  <si>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</si>
  <si>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</si>
  <si>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</si>
  <si>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</si>
  <si>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</si>
  <si>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</si>
  <si>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</si>
  <si>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</si>
  <si>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</si>
  <si>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</si>
  <si>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</si>
  <si>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</si>
  <si>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</si>
  <si>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</si>
  <si>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</si>
  <si>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</si>
  <si>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</si>
  <si>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</si>
  <si>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</si>
  <si>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</si>
  <si>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</si>
  <si>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</si>
  <si>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</si>
  <si>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</si>
  <si>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</si>
  <si>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</si>
  <si>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</si>
  <si>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</si>
  <si>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</si>
  <si>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大槌町</t>
  </si>
  <si>
    <t>法適用</t>
  </si>
  <si>
    <t>下水道事業</t>
  </si>
  <si>
    <t>公共下水道</t>
  </si>
  <si>
    <t>Cd2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</si>
  <si>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</si>
  <si>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</si>
  <si>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</si>
  <si>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</si>
  <si>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</si>
  <si>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</si>
  <si>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</si>
  <si>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</si>
  <si>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</si>
  <si>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</si>
  <si>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</si>
  <si>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</si>
  <si>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>①有形固定資産減価償却率は平均値より低く、復興事業により、新しい固定資産が多いことを示している。
②管渠老朽化率は0％で耐用年数を超えた管渠がないことを示している。
③管渠改善率は0.77％で平均値を上回っている。</t>
    <rPh sb="37" eb="38">
      <t>オオ</t>
    </rPh>
    <rPh sb="50" eb="52">
      <t>カンキョ</t>
    </rPh>
    <rPh sb="52" eb="55">
      <t>ロウキュウカ</t>
    </rPh>
    <rPh sb="55" eb="56">
      <t>リツ</t>
    </rPh>
    <rPh sb="60" eb="62">
      <t>タイヨウ</t>
    </rPh>
    <rPh sb="62" eb="64">
      <t>ネンスウ</t>
    </rPh>
    <rPh sb="65" eb="66">
      <t>コ</t>
    </rPh>
    <rPh sb="68" eb="70">
      <t>カンキョ</t>
    </rPh>
    <rPh sb="76" eb="77">
      <t>シメ</t>
    </rPh>
    <rPh sb="84" eb="86">
      <t>カンキョ</t>
    </rPh>
    <rPh sb="86" eb="89">
      <t>カイゼンリツ</t>
    </rPh>
    <rPh sb="96" eb="99">
      <t>ヘイキンチ</t>
    </rPh>
    <rPh sb="100" eb="102">
      <t>ウワマワ</t>
    </rPh>
    <phoneticPr fontId="4"/>
  </si>
  <si>
    <t>公共下水道事業は一般会計からの繰入金で事業が成り立っており、定期的な使用料改定を実施の上、今後のさらなる人口減少を見据えながら、施設のダウンサイジングを検討していく。</t>
    <rPh sb="0" eb="2">
      <t>コウキョウ</t>
    </rPh>
    <rPh sb="2" eb="5">
      <t>ゲスイドウ</t>
    </rPh>
    <rPh sb="5" eb="7">
      <t>ジギョウ</t>
    </rPh>
    <rPh sb="8" eb="10">
      <t>イッパン</t>
    </rPh>
    <rPh sb="10" eb="12">
      <t>カイケイ</t>
    </rPh>
    <rPh sb="15" eb="18">
      <t>クリイレキン</t>
    </rPh>
    <rPh sb="19" eb="21">
      <t>ジギョウ</t>
    </rPh>
    <rPh sb="22" eb="23">
      <t>ナ</t>
    </rPh>
    <rPh sb="24" eb="25">
      <t>タ</t>
    </rPh>
    <rPh sb="30" eb="32">
      <t>テイキ</t>
    </rPh>
    <rPh sb="32" eb="33">
      <t>テキ</t>
    </rPh>
    <rPh sb="34" eb="37">
      <t>シヨウリョウ</t>
    </rPh>
    <rPh sb="37" eb="39">
      <t>カイテイ</t>
    </rPh>
    <rPh sb="40" eb="42">
      <t>ジッシ</t>
    </rPh>
    <rPh sb="43" eb="44">
      <t>ウエ</t>
    </rPh>
    <rPh sb="45" eb="47">
      <t>コンゴ</t>
    </rPh>
    <rPh sb="52" eb="54">
      <t>ジンコウ</t>
    </rPh>
    <rPh sb="54" eb="56">
      <t>ゲンショウ</t>
    </rPh>
    <rPh sb="57" eb="59">
      <t>ミス</t>
    </rPh>
    <rPh sb="64" eb="66">
      <t>シセツ</t>
    </rPh>
    <rPh sb="76" eb="78">
      <t>ケントウ</t>
    </rPh>
    <phoneticPr fontId="4"/>
  </si>
  <si>
    <t>①経常収支比率は、令和５年度に使用料改定業務委託等の執行のため、悪化した。
②累積欠損金が発生した要因は、令和５年度に下水道計画変更等の委託費支出のため。
③流動比率については平均を上回っているものの、一般会計繰入金によるものである。
④企業債残高対給水収益比率は平均より高く、使用料収入が低く企業債残高も過大の状態にある。当該数値が高い理由は、震災に伴う災害復旧事業等で多額の企業債借入が必要だったため。
⑤経費回収率が低い要因は、施設維持費に対して使用料収入額が低いため。令和７年４月に使用料改定予定。
⑥汚水処理原価は平均より高く、維持管理費の削減や有収水量の増加の取組は必要である。
⑦施設利用率については39.26％で将来的に施設のダウンサイジングの検討が必要である。
⑧水洗化率は76.11％であるが、汚水管路新設工事については費用対効果を検証し、将来の人口減少を見据えた事業経営を実施していく。</t>
    <rPh sb="15" eb="18">
      <t>シヨウリョウ</t>
    </rPh>
    <rPh sb="18" eb="20">
      <t>カイテイ</t>
    </rPh>
    <rPh sb="20" eb="22">
      <t>ギョウム</t>
    </rPh>
    <rPh sb="22" eb="24">
      <t>イタク</t>
    </rPh>
    <rPh sb="24" eb="25">
      <t>トウ</t>
    </rPh>
    <rPh sb="26" eb="28">
      <t>シッコウ</t>
    </rPh>
    <rPh sb="32" eb="34">
      <t>アッカ</t>
    </rPh>
    <rPh sb="49" eb="51">
      <t>ヨウイン</t>
    </rPh>
    <rPh sb="53" eb="55">
      <t>レイワ</t>
    </rPh>
    <rPh sb="56" eb="58">
      <t>ネンド</t>
    </rPh>
    <rPh sb="59" eb="62">
      <t>ゲスイドウ</t>
    </rPh>
    <rPh sb="62" eb="64">
      <t>ケイカク</t>
    </rPh>
    <rPh sb="64" eb="66">
      <t>ヘンコウ</t>
    </rPh>
    <rPh sb="66" eb="67">
      <t>トウ</t>
    </rPh>
    <rPh sb="68" eb="71">
      <t>イタクヒ</t>
    </rPh>
    <rPh sb="71" eb="73">
      <t>シシュツ</t>
    </rPh>
    <rPh sb="88" eb="90">
      <t>ヘイキン</t>
    </rPh>
    <rPh sb="91" eb="93">
      <t>ウワマワ</t>
    </rPh>
    <rPh sb="101" eb="103">
      <t>イッパン</t>
    </rPh>
    <rPh sb="103" eb="105">
      <t>カイケイ</t>
    </rPh>
    <rPh sb="105" eb="108">
      <t>クリイレキン</t>
    </rPh>
    <rPh sb="132" eb="134">
      <t>ヘイキン</t>
    </rPh>
    <rPh sb="136" eb="137">
      <t>タカ</t>
    </rPh>
    <rPh sb="139" eb="142">
      <t>シヨウリョウ</t>
    </rPh>
    <rPh sb="142" eb="144">
      <t>シュウニュウ</t>
    </rPh>
    <rPh sb="145" eb="146">
      <t>ヒク</t>
    </rPh>
    <rPh sb="147" eb="150">
      <t>キギョウサイ</t>
    </rPh>
    <rPh sb="150" eb="152">
      <t>ザンダカ</t>
    </rPh>
    <rPh sb="153" eb="155">
      <t>カダイ</t>
    </rPh>
    <rPh sb="156" eb="158">
      <t>ジョウタイ</t>
    </rPh>
    <rPh sb="162" eb="164">
      <t>トウガイ</t>
    </rPh>
    <rPh sb="164" eb="166">
      <t>スウチ</t>
    </rPh>
    <rPh sb="167" eb="168">
      <t>タカ</t>
    </rPh>
    <rPh sb="169" eb="171">
      <t>リユウ</t>
    </rPh>
    <rPh sb="173" eb="175">
      <t>シンサイ</t>
    </rPh>
    <rPh sb="176" eb="177">
      <t>トモナ</t>
    </rPh>
    <rPh sb="178" eb="180">
      <t>サイガイ</t>
    </rPh>
    <rPh sb="180" eb="182">
      <t>フッキュウ</t>
    </rPh>
    <rPh sb="182" eb="184">
      <t>ジギョウ</t>
    </rPh>
    <rPh sb="184" eb="185">
      <t>トウ</t>
    </rPh>
    <rPh sb="186" eb="188">
      <t>タガク</t>
    </rPh>
    <rPh sb="205" eb="207">
      <t>ケイヒ</t>
    </rPh>
    <rPh sb="207" eb="209">
      <t>カイシュウ</t>
    </rPh>
    <rPh sb="209" eb="210">
      <t>リツ</t>
    </rPh>
    <rPh sb="211" eb="212">
      <t>ヒク</t>
    </rPh>
    <rPh sb="213" eb="215">
      <t>ヨウイン</t>
    </rPh>
    <rPh sb="217" eb="219">
      <t>シセツ</t>
    </rPh>
    <rPh sb="219" eb="222">
      <t>イジヒ</t>
    </rPh>
    <rPh sb="223" eb="224">
      <t>タイ</t>
    </rPh>
    <rPh sb="226" eb="229">
      <t>シヨウリョウ</t>
    </rPh>
    <rPh sb="229" eb="232">
      <t>シュウニュウガク</t>
    </rPh>
    <rPh sb="233" eb="234">
      <t>ヒク</t>
    </rPh>
    <rPh sb="238" eb="240">
      <t>レイワ</t>
    </rPh>
    <rPh sb="241" eb="242">
      <t>ネン</t>
    </rPh>
    <rPh sb="243" eb="244">
      <t>ツキ</t>
    </rPh>
    <rPh sb="245" eb="248">
      <t>シヨウリョウ</t>
    </rPh>
    <rPh sb="248" eb="250">
      <t>カイテイ</t>
    </rPh>
    <rPh sb="250" eb="252">
      <t>ヨテイ</t>
    </rPh>
    <rPh sb="255" eb="259">
      <t>オスイショリ</t>
    </rPh>
    <rPh sb="259" eb="261">
      <t>ゲンカ</t>
    </rPh>
    <rPh sb="262" eb="264">
      <t>ヘイキン</t>
    </rPh>
    <rPh sb="266" eb="267">
      <t>タカ</t>
    </rPh>
    <rPh sb="269" eb="271">
      <t>イジ</t>
    </rPh>
    <rPh sb="271" eb="273">
      <t>カンリ</t>
    </rPh>
    <rPh sb="273" eb="274">
      <t>ヒ</t>
    </rPh>
    <rPh sb="275" eb="277">
      <t>サクゲン</t>
    </rPh>
    <rPh sb="278" eb="280">
      <t>ユウシュウ</t>
    </rPh>
    <rPh sb="280" eb="282">
      <t>スイリョウ</t>
    </rPh>
    <rPh sb="283" eb="285">
      <t>ゾウカ</t>
    </rPh>
    <rPh sb="286" eb="288">
      <t>トリクミ</t>
    </rPh>
    <rPh sb="289" eb="291">
      <t>ヒツヨウ</t>
    </rPh>
    <rPh sb="314" eb="316">
      <t>ショウライ</t>
    </rPh>
    <rPh sb="316" eb="317">
      <t>テキ</t>
    </rPh>
    <rPh sb="318" eb="320">
      <t>シセツ</t>
    </rPh>
    <rPh sb="330" eb="332">
      <t>ケントウ</t>
    </rPh>
    <rPh sb="333" eb="335">
      <t>ヒツヨウ</t>
    </rPh>
    <rPh sb="341" eb="344">
      <t>スイセンカ</t>
    </rPh>
    <rPh sb="344" eb="345">
      <t>リツ</t>
    </rPh>
    <rPh sb="357" eb="359">
      <t>オスイ</t>
    </rPh>
    <rPh sb="359" eb="361">
      <t>カンロ</t>
    </rPh>
    <rPh sb="361" eb="363">
      <t>シンセツ</t>
    </rPh>
    <rPh sb="363" eb="365">
      <t>コウジ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</si>
</sst>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R&quot;yy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 formatCode="#,##0.00;&quot;△&quot;#,##0.00;&quot;-&quot;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;&quot;-&quot;">
                  <c:v>2.75</c:v>
                </c:pt>
                <c:pt idx="4" formatCode="#,##0.00;&quot;△&quot;#,##0.00;&quot;-&quot;">
                  <c:v>0.77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19-4BC1-BF14-184946A2A3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0.32</c:v>
                </c:pt>
                <c:pt idx="2">
                  <c:v>0.1</c:v>
                </c:pt>
                <c:pt idx="3">
                  <c:v>0.09</c:v>
                </c:pt>
                <c:pt idx="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19-4BC1-BF14-184946A2A3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91.63</c:v>
                </c:pt>
                <c:pt idx="2">
                  <c:v>101.98</c:v>
                </c:pt>
                <c:pt idx="3">
                  <c:v>109.69</c:v>
                </c:pt>
                <c:pt idx="4">
                  <c:v>95.38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D7-4362-85F6-96FA66CFF7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107.81</c:v>
                </c:pt>
                <c:pt idx="2">
                  <c:v>107.54</c:v>
                </c:pt>
                <c:pt idx="3">
                  <c:v>107.19</c:v>
                </c:pt>
                <c:pt idx="4">
                  <c:v>107.04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D7-4362-85F6-96FA66CFF7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2.76</c:v>
                </c:pt>
                <c:pt idx="2">
                  <c:v>2.84</c:v>
                </c:pt>
                <c:pt idx="3">
                  <c:v>8.7100000000000009</c:v>
                </c:pt>
                <c:pt idx="4">
                  <c:v>12.88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DE-4E87-8292-8EBE8853F0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19.93</c:v>
                </c:pt>
                <c:pt idx="2">
                  <c:v>21.94</c:v>
                </c:pt>
                <c:pt idx="3">
                  <c:v>22.89</c:v>
                </c:pt>
                <c:pt idx="4">
                  <c:v>23.37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DE-4E87-8292-8EBE8853F0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 formatCode="#,##0.00;&quot;△&quot;#,##0.00;&quot;-&quot;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84-4621-B880-8779E93B66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 formatCode="#,##0.00;&quot;△&quot;#,##0.00;&quot;-&quot;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84-4621-B880-8779E93B66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42.39</c:v>
                </c:pt>
                <c:pt idx="2">
                  <c:v>36.159999999999997</c:v>
                </c:pt>
                <c:pt idx="3" formatCode="#,##0.00;&quot;△&quot;#,##0.00">
                  <c:v>0</c:v>
                </c:pt>
                <c:pt idx="4">
                  <c:v>11.46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3D-4931-A2AF-028D04E1E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18.2</c:v>
                </c:pt>
                <c:pt idx="2">
                  <c:v>19.059999999999999</c:v>
                </c:pt>
                <c:pt idx="3">
                  <c:v>31.07</c:v>
                </c:pt>
                <c:pt idx="4">
                  <c:v>37.43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73D-4931-A2AF-028D04E1E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39.07</c:v>
                </c:pt>
                <c:pt idx="2">
                  <c:v>61.79</c:v>
                </c:pt>
                <c:pt idx="3">
                  <c:v>67.650000000000006</c:v>
                </c:pt>
                <c:pt idx="4">
                  <c:v>71.22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C5-4171-97DD-F2C3FF957B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48.56</c:v>
                </c:pt>
                <c:pt idx="2">
                  <c:v>47.58</c:v>
                </c:pt>
                <c:pt idx="3">
                  <c:v>51.09</c:v>
                </c:pt>
                <c:pt idx="4">
                  <c:v>57.42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C5-4171-97DD-F2C3FF957B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7977.08</c:v>
                </c:pt>
                <c:pt idx="2">
                  <c:v>7328.13</c:v>
                </c:pt>
                <c:pt idx="3">
                  <c:v>6855.74</c:v>
                </c:pt>
                <c:pt idx="4">
                  <c:v>6307.74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8B-4FE4-9CC6-068E055E59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1245.0999999999999</c:v>
                </c:pt>
                <c:pt idx="2">
                  <c:v>1108.8</c:v>
                </c:pt>
                <c:pt idx="3">
                  <c:v>1194.56</c:v>
                </c:pt>
                <c:pt idx="4">
                  <c:v>1174.6099999999999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8B-4FE4-9CC6-068E055E59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34.130000000000003</c:v>
                </c:pt>
                <c:pt idx="2">
                  <c:v>47.02</c:v>
                </c:pt>
                <c:pt idx="3">
                  <c:v>54.51</c:v>
                </c:pt>
                <c:pt idx="4">
                  <c:v>32.22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38-4B18-A0A1-A04A0B7A11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79.77</c:v>
                </c:pt>
                <c:pt idx="2">
                  <c:v>79.63</c:v>
                </c:pt>
                <c:pt idx="3">
                  <c:v>76.78</c:v>
                </c:pt>
                <c:pt idx="4">
                  <c:v>75.41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38-4B18-A0A1-A04A0B7A11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406.01</c:v>
                </c:pt>
                <c:pt idx="2">
                  <c:v>286.14</c:v>
                </c:pt>
                <c:pt idx="3">
                  <c:v>244.26</c:v>
                </c:pt>
                <c:pt idx="4">
                  <c:v>411.25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8E-46E9-850C-97119C16E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214.56</c:v>
                </c:pt>
                <c:pt idx="2">
                  <c:v>213.66</c:v>
                </c:pt>
                <c:pt idx="3">
                  <c:v>224.31</c:v>
                </c:pt>
                <c:pt idx="4">
                  <c:v>223.48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68E-46E9-850C-97119C16E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36.86</c:v>
                </c:pt>
                <c:pt idx="2">
                  <c:v>37.86</c:v>
                </c:pt>
                <c:pt idx="3">
                  <c:v>38.659999999999997</c:v>
                </c:pt>
                <c:pt idx="4">
                  <c:v>39.26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22-44E1-9A92-CEFFDC1B71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49.47</c:v>
                </c:pt>
                <c:pt idx="2">
                  <c:v>48.19</c:v>
                </c:pt>
                <c:pt idx="3">
                  <c:v>47.32</c:v>
                </c:pt>
                <c:pt idx="4">
                  <c:v>48.03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22-44E1-9A92-CEFFDC1B71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75.430000000000007</c:v>
                </c:pt>
                <c:pt idx="2">
                  <c:v>76.349999999999994</c:v>
                </c:pt>
                <c:pt idx="3">
                  <c:v>76.69</c:v>
                </c:pt>
                <c:pt idx="4">
                  <c:v>76.11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0F-4912-9860-6CCA9B30B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82.06</c:v>
                </c:pt>
                <c:pt idx="2">
                  <c:v>82.26</c:v>
                </c:pt>
                <c:pt idx="3">
                  <c:v>81.33</c:v>
                </c:pt>
                <c:pt idx="4">
                  <c:v>80.95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0F-4912-9860-6CCA9B30B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【105.91】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【3.03】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【78.43】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【630.82】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【95.91】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【58.94】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【138.75】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【97.81】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【41.09】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【8.68】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【0.22】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topLeftCell="T10" zoomScaleNormal="100" workbookViewId="0">
      <selection activeCell="BL16" sqref="BL16:BZ44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28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</row>
    <row r="3" spans="1:78" ht="9.75" customHeight="1" x14ac:dyDescent="0.15">
      <c r="A3" s="2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</row>
    <row r="4" spans="1:78" ht="9.75" customHeight="1" x14ac:dyDescent="0.15">
      <c r="A4" s="2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29" t="str">
        <f>データ!H6</f>
        <v>岩手県　大槌町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30" t="s">
        <v>1</v>
      </c>
      <c r="C7" s="30"/>
      <c r="D7" s="30"/>
      <c r="E7" s="30"/>
      <c r="F7" s="30"/>
      <c r="G7" s="30"/>
      <c r="H7" s="30"/>
      <c r="I7" s="30" t="s">
        <v>2</v>
      </c>
      <c r="J7" s="30"/>
      <c r="K7" s="30"/>
      <c r="L7" s="30"/>
      <c r="M7" s="30"/>
      <c r="N7" s="30"/>
      <c r="O7" s="30"/>
      <c r="P7" s="30" t="s">
        <v>3</v>
      </c>
      <c r="Q7" s="30"/>
      <c r="R7" s="30"/>
      <c r="S7" s="30"/>
      <c r="T7" s="30"/>
      <c r="U7" s="30"/>
      <c r="V7" s="30"/>
      <c r="W7" s="30" t="s">
        <v>4</v>
      </c>
      <c r="X7" s="30"/>
      <c r="Y7" s="30"/>
      <c r="Z7" s="30"/>
      <c r="AA7" s="30"/>
      <c r="AB7" s="30"/>
      <c r="AC7" s="30"/>
      <c r="AD7" s="30" t="s">
        <v>5</v>
      </c>
      <c r="AE7" s="30"/>
      <c r="AF7" s="30"/>
      <c r="AG7" s="30"/>
      <c r="AH7" s="30"/>
      <c r="AI7" s="30"/>
      <c r="AJ7" s="30"/>
      <c r="AK7" s="3"/>
      <c r="AL7" s="30" t="s">
        <v>6</v>
      </c>
      <c r="AM7" s="30"/>
      <c r="AN7" s="30"/>
      <c r="AO7" s="30"/>
      <c r="AP7" s="30"/>
      <c r="AQ7" s="30"/>
      <c r="AR7" s="30"/>
      <c r="AS7" s="30"/>
      <c r="AT7" s="30" t="s">
        <v>7</v>
      </c>
      <c r="AU7" s="30"/>
      <c r="AV7" s="30"/>
      <c r="AW7" s="30"/>
      <c r="AX7" s="30"/>
      <c r="AY7" s="30"/>
      <c r="AZ7" s="30"/>
      <c r="BA7" s="30"/>
      <c r="BB7" s="30" t="s">
        <v>8</v>
      </c>
      <c r="BC7" s="30"/>
      <c r="BD7" s="30"/>
      <c r="BE7" s="30"/>
      <c r="BF7" s="30"/>
      <c r="BG7" s="30"/>
      <c r="BH7" s="30"/>
      <c r="BI7" s="30"/>
      <c r="BJ7" s="3"/>
      <c r="BK7" s="3"/>
      <c r="BL7" s="31" t="s">
        <v>9</v>
      </c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3"/>
    </row>
    <row r="8" spans="1:78" ht="18.75" customHeight="1" x14ac:dyDescent="0.15">
      <c r="A8" s="2"/>
      <c r="B8" s="39" t="str">
        <f>データ!I6</f>
        <v>法適用</v>
      </c>
      <c r="C8" s="39"/>
      <c r="D8" s="39"/>
      <c r="E8" s="39"/>
      <c r="F8" s="39"/>
      <c r="G8" s="39"/>
      <c r="H8" s="39"/>
      <c r="I8" s="39" t="str">
        <f>データ!J6</f>
        <v>下水道事業</v>
      </c>
      <c r="J8" s="39"/>
      <c r="K8" s="39"/>
      <c r="L8" s="39"/>
      <c r="M8" s="39"/>
      <c r="N8" s="39"/>
      <c r="O8" s="39"/>
      <c r="P8" s="39" t="str">
        <f>データ!K6</f>
        <v>公共下水道</v>
      </c>
      <c r="Q8" s="39"/>
      <c r="R8" s="39"/>
      <c r="S8" s="39"/>
      <c r="T8" s="39"/>
      <c r="U8" s="39"/>
      <c r="V8" s="39"/>
      <c r="W8" s="39" t="str">
        <f>データ!L6</f>
        <v>Cd2</v>
      </c>
      <c r="X8" s="39"/>
      <c r="Y8" s="39"/>
      <c r="Z8" s="39"/>
      <c r="AA8" s="39"/>
      <c r="AB8" s="39"/>
      <c r="AC8" s="39"/>
      <c r="AD8" s="40" t="str">
        <f>データ!$M$6</f>
        <v>非設置</v>
      </c>
      <c r="AE8" s="40"/>
      <c r="AF8" s="40"/>
      <c r="AG8" s="40"/>
      <c r="AH8" s="40"/>
      <c r="AI8" s="40"/>
      <c r="AJ8" s="40"/>
      <c r="AK8" s="3"/>
      <c r="AL8" s="41">
        <f>データ!S6</f>
        <v>10709</v>
      </c>
      <c r="AM8" s="41"/>
      <c r="AN8" s="41"/>
      <c r="AO8" s="41"/>
      <c r="AP8" s="41"/>
      <c r="AQ8" s="41"/>
      <c r="AR8" s="41"/>
      <c r="AS8" s="41"/>
      <c r="AT8" s="34">
        <f>データ!T6</f>
        <v>200.42</v>
      </c>
      <c r="AU8" s="34"/>
      <c r="AV8" s="34"/>
      <c r="AW8" s="34"/>
      <c r="AX8" s="34"/>
      <c r="AY8" s="34"/>
      <c r="AZ8" s="34"/>
      <c r="BA8" s="34"/>
      <c r="BB8" s="34">
        <f>データ!U6</f>
        <v>53.43</v>
      </c>
      <c r="BC8" s="34"/>
      <c r="BD8" s="34"/>
      <c r="BE8" s="34"/>
      <c r="BF8" s="34"/>
      <c r="BG8" s="34"/>
      <c r="BH8" s="34"/>
      <c r="BI8" s="34"/>
      <c r="BJ8" s="3"/>
      <c r="BK8" s="3"/>
      <c r="BL8" s="35" t="s">
        <v>10</v>
      </c>
      <c r="BM8" s="36"/>
      <c r="BN8" s="37" t="s">
        <v>11</v>
      </c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8"/>
    </row>
    <row r="9" spans="1:78" ht="18.75" customHeight="1" x14ac:dyDescent="0.15">
      <c r="A9" s="2"/>
      <c r="B9" s="30" t="s">
        <v>12</v>
      </c>
      <c r="C9" s="30"/>
      <c r="D9" s="30"/>
      <c r="E9" s="30"/>
      <c r="F9" s="30"/>
      <c r="G9" s="30"/>
      <c r="H9" s="30"/>
      <c r="I9" s="30" t="s">
        <v>13</v>
      </c>
      <c r="J9" s="30"/>
      <c r="K9" s="30"/>
      <c r="L9" s="30"/>
      <c r="M9" s="30"/>
      <c r="N9" s="30"/>
      <c r="O9" s="30"/>
      <c r="P9" s="30" t="s">
        <v>14</v>
      </c>
      <c r="Q9" s="30"/>
      <c r="R9" s="30"/>
      <c r="S9" s="30"/>
      <c r="T9" s="30"/>
      <c r="U9" s="30"/>
      <c r="V9" s="30"/>
      <c r="W9" s="30" t="s">
        <v>15</v>
      </c>
      <c r="X9" s="30"/>
      <c r="Y9" s="30"/>
      <c r="Z9" s="30"/>
      <c r="AA9" s="30"/>
      <c r="AB9" s="30"/>
      <c r="AC9" s="30"/>
      <c r="AD9" s="30" t="s">
        <v>16</v>
      </c>
      <c r="AE9" s="30"/>
      <c r="AF9" s="30"/>
      <c r="AG9" s="30"/>
      <c r="AH9" s="30"/>
      <c r="AI9" s="30"/>
      <c r="AJ9" s="30"/>
      <c r="AK9" s="3"/>
      <c r="AL9" s="30" t="s">
        <v>17</v>
      </c>
      <c r="AM9" s="30"/>
      <c r="AN9" s="30"/>
      <c r="AO9" s="30"/>
      <c r="AP9" s="30"/>
      <c r="AQ9" s="30"/>
      <c r="AR9" s="30"/>
      <c r="AS9" s="30"/>
      <c r="AT9" s="30" t="s">
        <v>18</v>
      </c>
      <c r="AU9" s="30"/>
      <c r="AV9" s="30"/>
      <c r="AW9" s="30"/>
      <c r="AX9" s="30"/>
      <c r="AY9" s="30"/>
      <c r="AZ9" s="30"/>
      <c r="BA9" s="30"/>
      <c r="BB9" s="30" t="s">
        <v>19</v>
      </c>
      <c r="BC9" s="30"/>
      <c r="BD9" s="30"/>
      <c r="BE9" s="30"/>
      <c r="BF9" s="30"/>
      <c r="BG9" s="30"/>
      <c r="BH9" s="30"/>
      <c r="BI9" s="30"/>
      <c r="BJ9" s="3"/>
      <c r="BK9" s="3"/>
      <c r="BL9" s="42" t="s">
        <v>20</v>
      </c>
      <c r="BM9" s="43"/>
      <c r="BN9" s="50" t="s">
        <v>21</v>
      </c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1"/>
    </row>
    <row r="10" spans="1:78" ht="18.75" customHeight="1" x14ac:dyDescent="0.15">
      <c r="A10" s="2"/>
      <c r="B10" s="34" t="str">
        <f>データ!N6</f>
        <v>-</v>
      </c>
      <c r="C10" s="34"/>
      <c r="D10" s="34"/>
      <c r="E10" s="34"/>
      <c r="F10" s="34"/>
      <c r="G10" s="34"/>
      <c r="H10" s="34"/>
      <c r="I10" s="34">
        <f>データ!O6</f>
        <v>77.430000000000007</v>
      </c>
      <c r="J10" s="34"/>
      <c r="K10" s="34"/>
      <c r="L10" s="34"/>
      <c r="M10" s="34"/>
      <c r="N10" s="34"/>
      <c r="O10" s="34"/>
      <c r="P10" s="34">
        <f>データ!P6</f>
        <v>55.82</v>
      </c>
      <c r="Q10" s="34"/>
      <c r="R10" s="34"/>
      <c r="S10" s="34"/>
      <c r="T10" s="34"/>
      <c r="U10" s="34"/>
      <c r="V10" s="34"/>
      <c r="W10" s="34">
        <f>データ!Q6</f>
        <v>85.32</v>
      </c>
      <c r="X10" s="34"/>
      <c r="Y10" s="34"/>
      <c r="Z10" s="34"/>
      <c r="AA10" s="34"/>
      <c r="AB10" s="34"/>
      <c r="AC10" s="34"/>
      <c r="AD10" s="41">
        <f>データ!R6</f>
        <v>2640</v>
      </c>
      <c r="AE10" s="41"/>
      <c r="AF10" s="41"/>
      <c r="AG10" s="41"/>
      <c r="AH10" s="41"/>
      <c r="AI10" s="41"/>
      <c r="AJ10" s="41"/>
      <c r="AK10" s="2"/>
      <c r="AL10" s="41">
        <f>データ!V6</f>
        <v>5914</v>
      </c>
      <c r="AM10" s="41"/>
      <c r="AN10" s="41"/>
      <c r="AO10" s="41"/>
      <c r="AP10" s="41"/>
      <c r="AQ10" s="41"/>
      <c r="AR10" s="41"/>
      <c r="AS10" s="41"/>
      <c r="AT10" s="34">
        <f>データ!W6</f>
        <v>2.4900000000000002</v>
      </c>
      <c r="AU10" s="34"/>
      <c r="AV10" s="34"/>
      <c r="AW10" s="34"/>
      <c r="AX10" s="34"/>
      <c r="AY10" s="34"/>
      <c r="AZ10" s="34"/>
      <c r="BA10" s="34"/>
      <c r="BB10" s="34">
        <f>データ!X6</f>
        <v>2375.1</v>
      </c>
      <c r="BC10" s="34"/>
      <c r="BD10" s="34"/>
      <c r="BE10" s="34"/>
      <c r="BF10" s="34"/>
      <c r="BG10" s="34"/>
      <c r="BH10" s="34"/>
      <c r="BI10" s="34"/>
      <c r="BJ10" s="2"/>
      <c r="BK10" s="2"/>
      <c r="BL10" s="63" t="s">
        <v>22</v>
      </c>
      <c r="BM10" s="64"/>
      <c r="BN10" s="65" t="s">
        <v>23</v>
      </c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6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2" t="s">
        <v>24</v>
      </c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</row>
    <row r="14" spans="1:78" ht="13.5" customHeight="1" x14ac:dyDescent="0.15">
      <c r="A14" s="2"/>
      <c r="B14" s="54" t="s">
        <v>25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6"/>
      <c r="BK14" s="2"/>
      <c r="BL14" s="44" t="s">
        <v>26</v>
      </c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6"/>
    </row>
    <row r="15" spans="1:78" ht="13.5" customHeight="1" x14ac:dyDescent="0.15">
      <c r="A15" s="2"/>
      <c r="B15" s="57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9"/>
      <c r="BK15" s="2"/>
      <c r="BL15" s="47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9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60" t="s">
        <v>115</v>
      </c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2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60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2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60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2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60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2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60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2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60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2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60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2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60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2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60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2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60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2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60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2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60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2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60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2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60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2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60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2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60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2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60"/>
      <c r="BM32" s="61"/>
      <c r="BN32" s="61"/>
      <c r="BO32" s="61"/>
      <c r="BP32" s="61"/>
      <c r="BQ32" s="61"/>
      <c r="BR32" s="61"/>
      <c r="BS32" s="61"/>
      <c r="BT32" s="61"/>
      <c r="BU32" s="61"/>
      <c r="BV32" s="61"/>
      <c r="BW32" s="61"/>
      <c r="BX32" s="61"/>
      <c r="BY32" s="61"/>
      <c r="BZ32" s="62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60"/>
      <c r="BM33" s="61"/>
      <c r="BN33" s="61"/>
      <c r="BO33" s="61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62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60"/>
      <c r="BM34" s="61"/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62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60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2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60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2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60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1"/>
      <c r="BZ37" s="62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60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2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60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2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60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2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60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2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60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2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60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2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60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2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44" t="s">
        <v>27</v>
      </c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6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7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9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60" t="s">
        <v>113</v>
      </c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2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60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2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60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2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60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2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60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2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60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2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60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2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60"/>
      <c r="BM54" s="61"/>
      <c r="BN54" s="61"/>
      <c r="BO54" s="61"/>
      <c r="BP54" s="61"/>
      <c r="BQ54" s="61"/>
      <c r="BR54" s="61"/>
      <c r="BS54" s="61"/>
      <c r="BT54" s="61"/>
      <c r="BU54" s="61"/>
      <c r="BV54" s="61"/>
      <c r="BW54" s="61"/>
      <c r="BX54" s="61"/>
      <c r="BY54" s="61"/>
      <c r="BZ54" s="62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60"/>
      <c r="BM55" s="61"/>
      <c r="BN55" s="61"/>
      <c r="BO55" s="61"/>
      <c r="BP55" s="61"/>
      <c r="BQ55" s="61"/>
      <c r="BR55" s="61"/>
      <c r="BS55" s="61"/>
      <c r="BT55" s="61"/>
      <c r="BU55" s="61"/>
      <c r="BV55" s="61"/>
      <c r="BW55" s="61"/>
      <c r="BX55" s="61"/>
      <c r="BY55" s="61"/>
      <c r="BZ55" s="62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60"/>
      <c r="BM56" s="61"/>
      <c r="BN56" s="61"/>
      <c r="BO56" s="61"/>
      <c r="BP56" s="61"/>
      <c r="BQ56" s="61"/>
      <c r="BR56" s="61"/>
      <c r="BS56" s="61"/>
      <c r="BT56" s="61"/>
      <c r="BU56" s="61"/>
      <c r="BV56" s="61"/>
      <c r="BW56" s="61"/>
      <c r="BX56" s="61"/>
      <c r="BY56" s="61"/>
      <c r="BZ56" s="62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60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2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60"/>
      <c r="BM58" s="61"/>
      <c r="BN58" s="61"/>
      <c r="BO58" s="61"/>
      <c r="BP58" s="61"/>
      <c r="BQ58" s="61"/>
      <c r="BR58" s="61"/>
      <c r="BS58" s="61"/>
      <c r="BT58" s="61"/>
      <c r="BU58" s="61"/>
      <c r="BV58" s="61"/>
      <c r="BW58" s="61"/>
      <c r="BX58" s="61"/>
      <c r="BY58" s="61"/>
      <c r="BZ58" s="62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60"/>
      <c r="BM59" s="61"/>
      <c r="BN59" s="61"/>
      <c r="BO59" s="61"/>
      <c r="BP59" s="61"/>
      <c r="BQ59" s="61"/>
      <c r="BR59" s="61"/>
      <c r="BS59" s="61"/>
      <c r="BT59" s="61"/>
      <c r="BU59" s="61"/>
      <c r="BV59" s="61"/>
      <c r="BW59" s="61"/>
      <c r="BX59" s="61"/>
      <c r="BY59" s="61"/>
      <c r="BZ59" s="62"/>
    </row>
    <row r="60" spans="1:78" ht="13.5" customHeight="1" x14ac:dyDescent="0.15">
      <c r="A60" s="2"/>
      <c r="B60" s="57" t="s">
        <v>28</v>
      </c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9"/>
      <c r="BK60" s="2"/>
      <c r="BL60" s="60"/>
      <c r="BM60" s="61"/>
      <c r="BN60" s="61"/>
      <c r="BO60" s="61"/>
      <c r="BP60" s="61"/>
      <c r="BQ60" s="61"/>
      <c r="BR60" s="61"/>
      <c r="BS60" s="61"/>
      <c r="BT60" s="61"/>
      <c r="BU60" s="61"/>
      <c r="BV60" s="61"/>
      <c r="BW60" s="61"/>
      <c r="BX60" s="61"/>
      <c r="BY60" s="61"/>
      <c r="BZ60" s="62"/>
    </row>
    <row r="61" spans="1:78" ht="13.5" customHeight="1" x14ac:dyDescent="0.15">
      <c r="A61" s="2"/>
      <c r="B61" s="57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9"/>
      <c r="BK61" s="2"/>
      <c r="BL61" s="60"/>
      <c r="BM61" s="61"/>
      <c r="BN61" s="61"/>
      <c r="BO61" s="61"/>
      <c r="BP61" s="61"/>
      <c r="BQ61" s="61"/>
      <c r="BR61" s="61"/>
      <c r="BS61" s="61"/>
      <c r="BT61" s="61"/>
      <c r="BU61" s="61"/>
      <c r="BV61" s="61"/>
      <c r="BW61" s="61"/>
      <c r="BX61" s="61"/>
      <c r="BY61" s="61"/>
      <c r="BZ61" s="62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60"/>
      <c r="BM62" s="61"/>
      <c r="BN62" s="61"/>
      <c r="BO62" s="61"/>
      <c r="BP62" s="61"/>
      <c r="BQ62" s="61"/>
      <c r="BR62" s="61"/>
      <c r="BS62" s="61"/>
      <c r="BT62" s="61"/>
      <c r="BU62" s="61"/>
      <c r="BV62" s="61"/>
      <c r="BW62" s="61"/>
      <c r="BX62" s="61"/>
      <c r="BY62" s="61"/>
      <c r="BZ62" s="62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60"/>
      <c r="BM63" s="61"/>
      <c r="BN63" s="61"/>
      <c r="BO63" s="61"/>
      <c r="BP63" s="61"/>
      <c r="BQ63" s="61"/>
      <c r="BR63" s="61"/>
      <c r="BS63" s="61"/>
      <c r="BT63" s="61"/>
      <c r="BU63" s="61"/>
      <c r="BV63" s="61"/>
      <c r="BW63" s="61"/>
      <c r="BX63" s="61"/>
      <c r="BY63" s="61"/>
      <c r="BZ63" s="62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44" t="s">
        <v>29</v>
      </c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6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7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9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60" t="s">
        <v>114</v>
      </c>
      <c r="BM66" s="68"/>
      <c r="BN66" s="68"/>
      <c r="BO66" s="68"/>
      <c r="BP66" s="68"/>
      <c r="BQ66" s="68"/>
      <c r="BR66" s="68"/>
      <c r="BS66" s="68"/>
      <c r="BT66" s="68"/>
      <c r="BU66" s="68"/>
      <c r="BV66" s="68"/>
      <c r="BW66" s="68"/>
      <c r="BX66" s="68"/>
      <c r="BY66" s="68"/>
      <c r="BZ66" s="62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60"/>
      <c r="BM67" s="68"/>
      <c r="BN67" s="68"/>
      <c r="BO67" s="68"/>
      <c r="BP67" s="68"/>
      <c r="BQ67" s="68"/>
      <c r="BR67" s="68"/>
      <c r="BS67" s="68"/>
      <c r="BT67" s="68"/>
      <c r="BU67" s="68"/>
      <c r="BV67" s="68"/>
      <c r="BW67" s="68"/>
      <c r="BX67" s="68"/>
      <c r="BY67" s="68"/>
      <c r="BZ67" s="62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60"/>
      <c r="BM68" s="68"/>
      <c r="BN68" s="68"/>
      <c r="BO68" s="68"/>
      <c r="BP68" s="68"/>
      <c r="BQ68" s="68"/>
      <c r="BR68" s="68"/>
      <c r="BS68" s="68"/>
      <c r="BT68" s="68"/>
      <c r="BU68" s="68"/>
      <c r="BV68" s="68"/>
      <c r="BW68" s="68"/>
      <c r="BX68" s="68"/>
      <c r="BY68" s="68"/>
      <c r="BZ68" s="62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60"/>
      <c r="BM69" s="68"/>
      <c r="BN69" s="68"/>
      <c r="BO69" s="68"/>
      <c r="BP69" s="68"/>
      <c r="BQ69" s="68"/>
      <c r="BR69" s="68"/>
      <c r="BS69" s="68"/>
      <c r="BT69" s="68"/>
      <c r="BU69" s="68"/>
      <c r="BV69" s="68"/>
      <c r="BW69" s="68"/>
      <c r="BX69" s="68"/>
      <c r="BY69" s="68"/>
      <c r="BZ69" s="62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60"/>
      <c r="BM70" s="68"/>
      <c r="BN70" s="68"/>
      <c r="BO70" s="68"/>
      <c r="BP70" s="68"/>
      <c r="BQ70" s="68"/>
      <c r="BR70" s="68"/>
      <c r="BS70" s="68"/>
      <c r="BT70" s="68"/>
      <c r="BU70" s="68"/>
      <c r="BV70" s="68"/>
      <c r="BW70" s="68"/>
      <c r="BX70" s="68"/>
      <c r="BY70" s="68"/>
      <c r="BZ70" s="62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60"/>
      <c r="BM71" s="68"/>
      <c r="BN71" s="68"/>
      <c r="BO71" s="68"/>
      <c r="BP71" s="68"/>
      <c r="BQ71" s="68"/>
      <c r="BR71" s="68"/>
      <c r="BS71" s="68"/>
      <c r="BT71" s="68"/>
      <c r="BU71" s="68"/>
      <c r="BV71" s="68"/>
      <c r="BW71" s="68"/>
      <c r="BX71" s="68"/>
      <c r="BY71" s="68"/>
      <c r="BZ71" s="62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60"/>
      <c r="BM72" s="68"/>
      <c r="BN72" s="68"/>
      <c r="BO72" s="68"/>
      <c r="BP72" s="68"/>
      <c r="BQ72" s="68"/>
      <c r="BR72" s="68"/>
      <c r="BS72" s="68"/>
      <c r="BT72" s="68"/>
      <c r="BU72" s="68"/>
      <c r="BV72" s="68"/>
      <c r="BW72" s="68"/>
      <c r="BX72" s="68"/>
      <c r="BY72" s="68"/>
      <c r="BZ72" s="62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60"/>
      <c r="BM73" s="68"/>
      <c r="BN73" s="68"/>
      <c r="BO73" s="68"/>
      <c r="BP73" s="68"/>
      <c r="BQ73" s="68"/>
      <c r="BR73" s="68"/>
      <c r="BS73" s="68"/>
      <c r="BT73" s="68"/>
      <c r="BU73" s="68"/>
      <c r="BV73" s="68"/>
      <c r="BW73" s="68"/>
      <c r="BX73" s="68"/>
      <c r="BY73" s="68"/>
      <c r="BZ73" s="62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60"/>
      <c r="BM74" s="68"/>
      <c r="BN74" s="68"/>
      <c r="BO74" s="68"/>
      <c r="BP74" s="68"/>
      <c r="BQ74" s="68"/>
      <c r="BR74" s="68"/>
      <c r="BS74" s="68"/>
      <c r="BT74" s="68"/>
      <c r="BU74" s="68"/>
      <c r="BV74" s="68"/>
      <c r="BW74" s="68"/>
      <c r="BX74" s="68"/>
      <c r="BY74" s="68"/>
      <c r="BZ74" s="62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60"/>
      <c r="BM75" s="68"/>
      <c r="BN75" s="68"/>
      <c r="BO75" s="68"/>
      <c r="BP75" s="68"/>
      <c r="BQ75" s="68"/>
      <c r="BR75" s="68"/>
      <c r="BS75" s="68"/>
      <c r="BT75" s="68"/>
      <c r="BU75" s="68"/>
      <c r="BV75" s="68"/>
      <c r="BW75" s="68"/>
      <c r="BX75" s="68"/>
      <c r="BY75" s="68"/>
      <c r="BZ75" s="62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60"/>
      <c r="BM76" s="68"/>
      <c r="BN76" s="68"/>
      <c r="BO76" s="68"/>
      <c r="BP76" s="68"/>
      <c r="BQ76" s="68"/>
      <c r="BR76" s="68"/>
      <c r="BS76" s="68"/>
      <c r="BT76" s="68"/>
      <c r="BU76" s="68"/>
      <c r="BV76" s="68"/>
      <c r="BW76" s="68"/>
      <c r="BX76" s="68"/>
      <c r="BY76" s="68"/>
      <c r="BZ76" s="62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60"/>
      <c r="BM77" s="68"/>
      <c r="BN77" s="68"/>
      <c r="BO77" s="68"/>
      <c r="BP77" s="68"/>
      <c r="BQ77" s="68"/>
      <c r="BR77" s="68"/>
      <c r="BS77" s="68"/>
      <c r="BT77" s="68"/>
      <c r="BU77" s="68"/>
      <c r="BV77" s="68"/>
      <c r="BW77" s="68"/>
      <c r="BX77" s="68"/>
      <c r="BY77" s="68"/>
      <c r="BZ77" s="62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60"/>
      <c r="BM78" s="68"/>
      <c r="BN78" s="68"/>
      <c r="BO78" s="68"/>
      <c r="BP78" s="68"/>
      <c r="BQ78" s="68"/>
      <c r="BR78" s="68"/>
      <c r="BS78" s="68"/>
      <c r="BT78" s="68"/>
      <c r="BU78" s="68"/>
      <c r="BV78" s="68"/>
      <c r="BW78" s="68"/>
      <c r="BX78" s="68"/>
      <c r="BY78" s="68"/>
      <c r="BZ78" s="62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60"/>
      <c r="BM79" s="68"/>
      <c r="BN79" s="68"/>
      <c r="BO79" s="68"/>
      <c r="BP79" s="68"/>
      <c r="BQ79" s="68"/>
      <c r="BR79" s="68"/>
      <c r="BS79" s="68"/>
      <c r="BT79" s="68"/>
      <c r="BU79" s="68"/>
      <c r="BV79" s="68"/>
      <c r="BW79" s="68"/>
      <c r="BX79" s="68"/>
      <c r="BY79" s="68"/>
      <c r="BZ79" s="62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60"/>
      <c r="BM80" s="68"/>
      <c r="BN80" s="68"/>
      <c r="BO80" s="68"/>
      <c r="BP80" s="68"/>
      <c r="BQ80" s="68"/>
      <c r="BR80" s="68"/>
      <c r="BS80" s="68"/>
      <c r="BT80" s="68"/>
      <c r="BU80" s="68"/>
      <c r="BV80" s="68"/>
      <c r="BW80" s="68"/>
      <c r="BX80" s="68"/>
      <c r="BY80" s="68"/>
      <c r="BZ80" s="62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60"/>
      <c r="BM81" s="68"/>
      <c r="BN81" s="68"/>
      <c r="BO81" s="68"/>
      <c r="BP81" s="68"/>
      <c r="BQ81" s="68"/>
      <c r="BR81" s="68"/>
      <c r="BS81" s="68"/>
      <c r="BT81" s="68"/>
      <c r="BU81" s="68"/>
      <c r="BV81" s="68"/>
      <c r="BW81" s="68"/>
      <c r="BX81" s="68"/>
      <c r="BY81" s="68"/>
      <c r="BZ81" s="62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69"/>
      <c r="BM82" s="70"/>
      <c r="BN82" s="70"/>
      <c r="BO82" s="70"/>
      <c r="BP82" s="70"/>
      <c r="BQ82" s="70"/>
      <c r="BR82" s="70"/>
      <c r="BS82" s="70"/>
      <c r="BT82" s="70"/>
      <c r="BU82" s="70"/>
      <c r="BV82" s="70"/>
      <c r="BW82" s="70"/>
      <c r="BX82" s="70"/>
      <c r="BY82" s="70"/>
      <c r="BZ82" s="71"/>
    </row>
    <row r="83" spans="1:78" x14ac:dyDescent="0.15">
      <c r="C83" s="67" t="s">
        <v>30</v>
      </c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  <c r="BB83" s="67"/>
      <c r="BC83" s="67"/>
      <c r="BD83" s="67"/>
      <c r="BE83" s="67"/>
      <c r="BF83" s="67"/>
      <c r="BG83" s="67"/>
      <c r="BH83" s="67"/>
      <c r="BI83" s="67"/>
      <c r="BJ83" s="67"/>
    </row>
    <row r="84" spans="1:78" hidden="1" x14ac:dyDescent="0.15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15">
      <c r="B85" s="12"/>
      <c r="C85" s="12"/>
      <c r="D85" s="12"/>
      <c r="E85" s="12" t="str">
        <f>データ!AI6</f>
        <v>【105.91】</v>
      </c>
      <c r="F85" s="12" t="str">
        <f>データ!AT6</f>
        <v>【3.03】</v>
      </c>
      <c r="G85" s="12" t="str">
        <f>データ!BE6</f>
        <v>【78.43】</v>
      </c>
      <c r="H85" s="12" t="str">
        <f>データ!BP6</f>
        <v>【630.82】</v>
      </c>
      <c r="I85" s="12" t="str">
        <f>データ!CA6</f>
        <v>【97.81】</v>
      </c>
      <c r="J85" s="12" t="str">
        <f>データ!CL6</f>
        <v>【138.75】</v>
      </c>
      <c r="K85" s="12" t="str">
        <f>データ!CW6</f>
        <v>【58.94】</v>
      </c>
      <c r="L85" s="12" t="str">
        <f>データ!DH6</f>
        <v>【95.91】</v>
      </c>
      <c r="M85" s="12" t="str">
        <f>データ!DS6</f>
        <v>【41.09】</v>
      </c>
      <c r="N85" s="12" t="str">
        <f>データ!ED6</f>
        <v>【8.68】</v>
      </c>
      <c r="O85" s="12" t="str">
        <f>データ!EO6</f>
        <v>【0.22】</v>
      </c>
    </row>
  </sheetData>
  <sheetProtection algorithmName="SHA-512" hashValue="vykFtiCgPFYmMT6R3Wl6cHm/I2FaDz7YBbMc/nD2/0ya5C1jpt0iHgbkZwyGANPYlMUgitIwEW9ZN2wF46RibA==" saltValue="3Nl7UuFg+mssMBXgmmZpow==" spinCount="100000" sheet="1" objects="1" scenarios="1" formatCells="0" formatColumns="0" formatRows="0"/>
  <mergeCells count="51">
    <mergeCell ref="B60:BJ61"/>
    <mergeCell ref="BL64:BZ65"/>
    <mergeCell ref="C83:BJ83"/>
    <mergeCell ref="BL47:BZ63"/>
    <mergeCell ref="BL66:BZ82"/>
    <mergeCell ref="AL10:AS10"/>
    <mergeCell ref="AT10:BA10"/>
    <mergeCell ref="BB10:BI10"/>
    <mergeCell ref="BL10:BM10"/>
    <mergeCell ref="BN10:BY10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P9:V9"/>
    <mergeCell ref="W9:AC9"/>
    <mergeCell ref="AD9:AJ9"/>
    <mergeCell ref="AL8:AS8"/>
    <mergeCell ref="AL9:AS9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15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15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3" t="s">
        <v>52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5"/>
      <c r="Y3" s="79" t="s">
        <v>53</v>
      </c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 t="s">
        <v>54</v>
      </c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</row>
    <row r="4" spans="1:148" x14ac:dyDescent="0.15">
      <c r="A4" s="14" t="s">
        <v>55</v>
      </c>
      <c r="B4" s="16"/>
      <c r="C4" s="16"/>
      <c r="D4" s="16"/>
      <c r="E4" s="16"/>
      <c r="F4" s="16"/>
      <c r="G4" s="16"/>
      <c r="H4" s="76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8"/>
      <c r="Y4" s="72" t="s">
        <v>56</v>
      </c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 t="s">
        <v>57</v>
      </c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 t="s">
        <v>58</v>
      </c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 t="s">
        <v>59</v>
      </c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 t="s">
        <v>60</v>
      </c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 t="s">
        <v>61</v>
      </c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 t="s">
        <v>62</v>
      </c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 t="s">
        <v>63</v>
      </c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 t="s">
        <v>64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 t="s">
        <v>65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 t="s">
        <v>66</v>
      </c>
      <c r="EF4" s="72"/>
      <c r="EG4" s="72"/>
      <c r="EH4" s="72"/>
      <c r="EI4" s="72"/>
      <c r="EJ4" s="72"/>
      <c r="EK4" s="72"/>
      <c r="EL4" s="72"/>
      <c r="EM4" s="72"/>
      <c r="EN4" s="72"/>
      <c r="EO4" s="72"/>
    </row>
    <row r="5" spans="1:148" x14ac:dyDescent="0.15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15">
      <c r="A6" s="14" t="s">
        <v>95</v>
      </c>
      <c r="B6" s="19">
        <f>B7</f>
        <v>2023</v>
      </c>
      <c r="C6" s="19">
        <f t="shared" ref="C6:X6" si="3">C7</f>
        <v>34614</v>
      </c>
      <c r="D6" s="19">
        <f t="shared" si="3"/>
        <v>46</v>
      </c>
      <c r="E6" s="19">
        <f t="shared" si="3"/>
        <v>17</v>
      </c>
      <c r="F6" s="19">
        <f t="shared" si="3"/>
        <v>1</v>
      </c>
      <c r="G6" s="19">
        <f t="shared" si="3"/>
        <v>0</v>
      </c>
      <c r="H6" s="19" t="str">
        <f t="shared" si="3"/>
        <v>岩手県　大槌町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公共下水道</v>
      </c>
      <c r="L6" s="19" t="str">
        <f t="shared" si="3"/>
        <v>Cd2</v>
      </c>
      <c r="M6" s="19" t="str">
        <f t="shared" si="3"/>
        <v>非設置</v>
      </c>
      <c r="N6" s="20" t="str">
        <f t="shared" si="3"/>
        <v>-</v>
      </c>
      <c r="O6" s="20">
        <f t="shared" si="3"/>
        <v>77.430000000000007</v>
      </c>
      <c r="P6" s="20">
        <f t="shared" si="3"/>
        <v>55.82</v>
      </c>
      <c r="Q6" s="20">
        <f t="shared" si="3"/>
        <v>85.32</v>
      </c>
      <c r="R6" s="20">
        <f t="shared" si="3"/>
        <v>2640</v>
      </c>
      <c r="S6" s="20">
        <f t="shared" si="3"/>
        <v>10709</v>
      </c>
      <c r="T6" s="20">
        <f t="shared" si="3"/>
        <v>200.42</v>
      </c>
      <c r="U6" s="20">
        <f t="shared" si="3"/>
        <v>53.43</v>
      </c>
      <c r="V6" s="20">
        <f t="shared" si="3"/>
        <v>5914</v>
      </c>
      <c r="W6" s="20">
        <f t="shared" si="3"/>
        <v>2.4900000000000002</v>
      </c>
      <c r="X6" s="20">
        <f t="shared" si="3"/>
        <v>2375.1</v>
      </c>
      <c r="Y6" s="21" t="str">
        <f>IF(Y7="",NA(),Y7)</f>
        <v>-</v>
      </c>
      <c r="Z6" s="21">
        <f t="shared" ref="Z6:AH6" si="4">IF(Z7="",NA(),Z7)</f>
        <v>91.63</v>
      </c>
      <c r="AA6" s="21">
        <f t="shared" si="4"/>
        <v>101.98</v>
      </c>
      <c r="AB6" s="21">
        <f t="shared" si="4"/>
        <v>109.69</v>
      </c>
      <c r="AC6" s="21">
        <f t="shared" si="4"/>
        <v>95.38</v>
      </c>
      <c r="AD6" s="21" t="str">
        <f t="shared" si="4"/>
        <v>-</v>
      </c>
      <c r="AE6" s="21">
        <f t="shared" si="4"/>
        <v>107.81</v>
      </c>
      <c r="AF6" s="21">
        <f t="shared" si="4"/>
        <v>107.54</v>
      </c>
      <c r="AG6" s="21">
        <f t="shared" si="4"/>
        <v>107.19</v>
      </c>
      <c r="AH6" s="21">
        <f t="shared" si="4"/>
        <v>107.04</v>
      </c>
      <c r="AI6" s="20" t="str">
        <f>IF(AI7="","",IF(AI7="-","【-】","【"&amp;SUBSTITUTE(TEXT(AI7,"#,##0.00"),"-","△")&amp;"】"))</f>
        <v>【105.91】</v>
      </c>
      <c r="AJ6" s="21" t="str">
        <f>IF(AJ7="",NA(),AJ7)</f>
        <v>-</v>
      </c>
      <c r="AK6" s="21">
        <f t="shared" ref="AK6:AS6" si="5">IF(AK7="",NA(),AK7)</f>
        <v>42.39</v>
      </c>
      <c r="AL6" s="21">
        <f t="shared" si="5"/>
        <v>36.159999999999997</v>
      </c>
      <c r="AM6" s="20">
        <f t="shared" si="5"/>
        <v>0</v>
      </c>
      <c r="AN6" s="21">
        <f t="shared" si="5"/>
        <v>11.46</v>
      </c>
      <c r="AO6" s="21" t="str">
        <f t="shared" si="5"/>
        <v>-</v>
      </c>
      <c r="AP6" s="21">
        <f t="shared" si="5"/>
        <v>18.2</v>
      </c>
      <c r="AQ6" s="21">
        <f t="shared" si="5"/>
        <v>19.059999999999999</v>
      </c>
      <c r="AR6" s="21">
        <f t="shared" si="5"/>
        <v>31.07</v>
      </c>
      <c r="AS6" s="21">
        <f t="shared" si="5"/>
        <v>37.43</v>
      </c>
      <c r="AT6" s="20" t="str">
        <f>IF(AT7="","",IF(AT7="-","【-】","【"&amp;SUBSTITUTE(TEXT(AT7,"#,##0.00"),"-","△")&amp;"】"))</f>
        <v>【3.03】</v>
      </c>
      <c r="AU6" s="21" t="str">
        <f>IF(AU7="",NA(),AU7)</f>
        <v>-</v>
      </c>
      <c r="AV6" s="21">
        <f t="shared" ref="AV6:BD6" si="6">IF(AV7="",NA(),AV7)</f>
        <v>39.07</v>
      </c>
      <c r="AW6" s="21">
        <f t="shared" si="6"/>
        <v>61.79</v>
      </c>
      <c r="AX6" s="21">
        <f t="shared" si="6"/>
        <v>67.650000000000006</v>
      </c>
      <c r="AY6" s="21">
        <f t="shared" si="6"/>
        <v>71.22</v>
      </c>
      <c r="AZ6" s="21" t="str">
        <f t="shared" si="6"/>
        <v>-</v>
      </c>
      <c r="BA6" s="21">
        <f t="shared" si="6"/>
        <v>48.56</v>
      </c>
      <c r="BB6" s="21">
        <f t="shared" si="6"/>
        <v>47.58</v>
      </c>
      <c r="BC6" s="21">
        <f t="shared" si="6"/>
        <v>51.09</v>
      </c>
      <c r="BD6" s="21">
        <f t="shared" si="6"/>
        <v>57.42</v>
      </c>
      <c r="BE6" s="20" t="str">
        <f>IF(BE7="","",IF(BE7="-","【-】","【"&amp;SUBSTITUTE(TEXT(BE7,"#,##0.00"),"-","△")&amp;"】"))</f>
        <v>【78.43】</v>
      </c>
      <c r="BF6" s="21" t="str">
        <f>IF(BF7="",NA(),BF7)</f>
        <v>-</v>
      </c>
      <c r="BG6" s="21">
        <f t="shared" ref="BG6:BO6" si="7">IF(BG7="",NA(),BG7)</f>
        <v>7977.08</v>
      </c>
      <c r="BH6" s="21">
        <f t="shared" si="7"/>
        <v>7328.13</v>
      </c>
      <c r="BI6" s="21">
        <f t="shared" si="7"/>
        <v>6855.74</v>
      </c>
      <c r="BJ6" s="21">
        <f t="shared" si="7"/>
        <v>6307.74</v>
      </c>
      <c r="BK6" s="21" t="str">
        <f t="shared" si="7"/>
        <v>-</v>
      </c>
      <c r="BL6" s="21">
        <f t="shared" si="7"/>
        <v>1245.0999999999999</v>
      </c>
      <c r="BM6" s="21">
        <f t="shared" si="7"/>
        <v>1108.8</v>
      </c>
      <c r="BN6" s="21">
        <f t="shared" si="7"/>
        <v>1194.56</v>
      </c>
      <c r="BO6" s="21">
        <f t="shared" si="7"/>
        <v>1174.6099999999999</v>
      </c>
      <c r="BP6" s="20" t="str">
        <f>IF(BP7="","",IF(BP7="-","【-】","【"&amp;SUBSTITUTE(TEXT(BP7,"#,##0.00"),"-","△")&amp;"】"))</f>
        <v>【630.82】</v>
      </c>
      <c r="BQ6" s="21" t="str">
        <f>IF(BQ7="",NA(),BQ7)</f>
        <v>-</v>
      </c>
      <c r="BR6" s="21">
        <f t="shared" ref="BR6:BZ6" si="8">IF(BR7="",NA(),BR7)</f>
        <v>34.130000000000003</v>
      </c>
      <c r="BS6" s="21">
        <f t="shared" si="8"/>
        <v>47.02</v>
      </c>
      <c r="BT6" s="21">
        <f t="shared" si="8"/>
        <v>54.51</v>
      </c>
      <c r="BU6" s="21">
        <f t="shared" si="8"/>
        <v>32.22</v>
      </c>
      <c r="BV6" s="21" t="str">
        <f t="shared" si="8"/>
        <v>-</v>
      </c>
      <c r="BW6" s="21">
        <f t="shared" si="8"/>
        <v>79.77</v>
      </c>
      <c r="BX6" s="21">
        <f t="shared" si="8"/>
        <v>79.63</v>
      </c>
      <c r="BY6" s="21">
        <f t="shared" si="8"/>
        <v>76.78</v>
      </c>
      <c r="BZ6" s="21">
        <f t="shared" si="8"/>
        <v>75.41</v>
      </c>
      <c r="CA6" s="20" t="str">
        <f>IF(CA7="","",IF(CA7="-","【-】","【"&amp;SUBSTITUTE(TEXT(CA7,"#,##0.00"),"-","△")&amp;"】"))</f>
        <v>【97.81】</v>
      </c>
      <c r="CB6" s="21" t="str">
        <f>IF(CB7="",NA(),CB7)</f>
        <v>-</v>
      </c>
      <c r="CC6" s="21">
        <f t="shared" ref="CC6:CK6" si="9">IF(CC7="",NA(),CC7)</f>
        <v>406.01</v>
      </c>
      <c r="CD6" s="21">
        <f t="shared" si="9"/>
        <v>286.14</v>
      </c>
      <c r="CE6" s="21">
        <f t="shared" si="9"/>
        <v>244.26</v>
      </c>
      <c r="CF6" s="21">
        <f t="shared" si="9"/>
        <v>411.25</v>
      </c>
      <c r="CG6" s="21" t="str">
        <f t="shared" si="9"/>
        <v>-</v>
      </c>
      <c r="CH6" s="21">
        <f t="shared" si="9"/>
        <v>214.56</v>
      </c>
      <c r="CI6" s="21">
        <f t="shared" si="9"/>
        <v>213.66</v>
      </c>
      <c r="CJ6" s="21">
        <f t="shared" si="9"/>
        <v>224.31</v>
      </c>
      <c r="CK6" s="21">
        <f t="shared" si="9"/>
        <v>223.48</v>
      </c>
      <c r="CL6" s="20" t="str">
        <f>IF(CL7="","",IF(CL7="-","【-】","【"&amp;SUBSTITUTE(TEXT(CL7,"#,##0.00"),"-","△")&amp;"】"))</f>
        <v>【138.75】</v>
      </c>
      <c r="CM6" s="21" t="str">
        <f>IF(CM7="",NA(),CM7)</f>
        <v>-</v>
      </c>
      <c r="CN6" s="21">
        <f t="shared" ref="CN6:CV6" si="10">IF(CN7="",NA(),CN7)</f>
        <v>36.86</v>
      </c>
      <c r="CO6" s="21">
        <f t="shared" si="10"/>
        <v>37.86</v>
      </c>
      <c r="CP6" s="21">
        <f t="shared" si="10"/>
        <v>38.659999999999997</v>
      </c>
      <c r="CQ6" s="21">
        <f t="shared" si="10"/>
        <v>39.26</v>
      </c>
      <c r="CR6" s="21" t="str">
        <f t="shared" si="10"/>
        <v>-</v>
      </c>
      <c r="CS6" s="21">
        <f t="shared" si="10"/>
        <v>49.47</v>
      </c>
      <c r="CT6" s="21">
        <f t="shared" si="10"/>
        <v>48.19</v>
      </c>
      <c r="CU6" s="21">
        <f t="shared" si="10"/>
        <v>47.32</v>
      </c>
      <c r="CV6" s="21">
        <f t="shared" si="10"/>
        <v>48.03</v>
      </c>
      <c r="CW6" s="20" t="str">
        <f>IF(CW7="","",IF(CW7="-","【-】","【"&amp;SUBSTITUTE(TEXT(CW7,"#,##0.00"),"-","△")&amp;"】"))</f>
        <v>【58.94】</v>
      </c>
      <c r="CX6" s="21" t="str">
        <f>IF(CX7="",NA(),CX7)</f>
        <v>-</v>
      </c>
      <c r="CY6" s="21">
        <f t="shared" ref="CY6:DG6" si="11">IF(CY7="",NA(),CY7)</f>
        <v>75.430000000000007</v>
      </c>
      <c r="CZ6" s="21">
        <f t="shared" si="11"/>
        <v>76.349999999999994</v>
      </c>
      <c r="DA6" s="21">
        <f t="shared" si="11"/>
        <v>76.69</v>
      </c>
      <c r="DB6" s="21">
        <f t="shared" si="11"/>
        <v>76.11</v>
      </c>
      <c r="DC6" s="21" t="str">
        <f t="shared" si="11"/>
        <v>-</v>
      </c>
      <c r="DD6" s="21">
        <f t="shared" si="11"/>
        <v>82.06</v>
      </c>
      <c r="DE6" s="21">
        <f t="shared" si="11"/>
        <v>82.26</v>
      </c>
      <c r="DF6" s="21">
        <f t="shared" si="11"/>
        <v>81.33</v>
      </c>
      <c r="DG6" s="21">
        <f t="shared" si="11"/>
        <v>80.95</v>
      </c>
      <c r="DH6" s="20" t="str">
        <f>IF(DH7="","",IF(DH7="-","【-】","【"&amp;SUBSTITUTE(TEXT(DH7,"#,##0.00"),"-","△")&amp;"】"))</f>
        <v>【95.91】</v>
      </c>
      <c r="DI6" s="21" t="str">
        <f>IF(DI7="",NA(),DI7)</f>
        <v>-</v>
      </c>
      <c r="DJ6" s="21">
        <f t="shared" ref="DJ6:DR6" si="12">IF(DJ7="",NA(),DJ7)</f>
        <v>2.76</v>
      </c>
      <c r="DK6" s="21">
        <f t="shared" si="12"/>
        <v>2.84</v>
      </c>
      <c r="DL6" s="21">
        <f t="shared" si="12"/>
        <v>8.7100000000000009</v>
      </c>
      <c r="DM6" s="21">
        <f t="shared" si="12"/>
        <v>12.88</v>
      </c>
      <c r="DN6" s="21" t="str">
        <f t="shared" si="12"/>
        <v>-</v>
      </c>
      <c r="DO6" s="21">
        <f t="shared" si="12"/>
        <v>19.93</v>
      </c>
      <c r="DP6" s="21">
        <f t="shared" si="12"/>
        <v>21.94</v>
      </c>
      <c r="DQ6" s="21">
        <f t="shared" si="12"/>
        <v>22.89</v>
      </c>
      <c r="DR6" s="21">
        <f t="shared" si="12"/>
        <v>23.37</v>
      </c>
      <c r="DS6" s="20" t="str">
        <f>IF(DS7="","",IF(DS7="-","【-】","【"&amp;SUBSTITUTE(TEXT(DS7,"#,##0.00"),"-","△")&amp;"】"))</f>
        <v>【41.09】</v>
      </c>
      <c r="DT6" s="21" t="str">
        <f>IF(DT7="",NA(),DT7)</f>
        <v>-</v>
      </c>
      <c r="DU6" s="20">
        <f t="shared" ref="DU6:EC6" si="13">IF(DU7="",NA(),DU7)</f>
        <v>0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1" t="str">
        <f t="shared" si="13"/>
        <v>-</v>
      </c>
      <c r="DZ6" s="20">
        <f t="shared" si="13"/>
        <v>0</v>
      </c>
      <c r="EA6" s="20">
        <f t="shared" si="13"/>
        <v>0</v>
      </c>
      <c r="EB6" s="20">
        <f t="shared" si="13"/>
        <v>0</v>
      </c>
      <c r="EC6" s="20">
        <f t="shared" si="13"/>
        <v>0</v>
      </c>
      <c r="ED6" s="20" t="str">
        <f>IF(ED7="","",IF(ED7="-","【-】","【"&amp;SUBSTITUTE(TEXT(ED7,"#,##0.00"),"-","△")&amp;"】"))</f>
        <v>【8.68】</v>
      </c>
      <c r="EE6" s="21" t="str">
        <f>IF(EE7="",NA(),EE7)</f>
        <v>-</v>
      </c>
      <c r="EF6" s="20">
        <f t="shared" ref="EF6:EN6" si="14">IF(EF7="",NA(),EF7)</f>
        <v>0</v>
      </c>
      <c r="EG6" s="20">
        <f t="shared" si="14"/>
        <v>0</v>
      </c>
      <c r="EH6" s="21">
        <f t="shared" si="14"/>
        <v>2.75</v>
      </c>
      <c r="EI6" s="21">
        <f t="shared" si="14"/>
        <v>0.77</v>
      </c>
      <c r="EJ6" s="21" t="str">
        <f t="shared" si="14"/>
        <v>-</v>
      </c>
      <c r="EK6" s="21">
        <f t="shared" si="14"/>
        <v>0.32</v>
      </c>
      <c r="EL6" s="21">
        <f t="shared" si="14"/>
        <v>0.1</v>
      </c>
      <c r="EM6" s="21">
        <f t="shared" si="14"/>
        <v>0.09</v>
      </c>
      <c r="EN6" s="21">
        <f t="shared" si="14"/>
        <v>0.1</v>
      </c>
      <c r="EO6" s="20" t="str">
        <f>IF(EO7="","",IF(EO7="-","【-】","【"&amp;SUBSTITUTE(TEXT(EO7,"#,##0.00"),"-","△")&amp;"】"))</f>
        <v>【0.22】</v>
      </c>
    </row>
    <row r="7" spans="1:148" s="22" customFormat="1" x14ac:dyDescent="0.15">
      <c r="A7" s="14"/>
      <c r="B7" s="23">
        <v>2023</v>
      </c>
      <c r="C7" s="23">
        <v>34614</v>
      </c>
      <c r="D7" s="23">
        <v>46</v>
      </c>
      <c r="E7" s="23">
        <v>17</v>
      </c>
      <c r="F7" s="23">
        <v>1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77.430000000000007</v>
      </c>
      <c r="P7" s="24">
        <v>55.82</v>
      </c>
      <c r="Q7" s="24">
        <v>85.32</v>
      </c>
      <c r="R7" s="24">
        <v>2640</v>
      </c>
      <c r="S7" s="24">
        <v>10709</v>
      </c>
      <c r="T7" s="24">
        <v>200.42</v>
      </c>
      <c r="U7" s="24">
        <v>53.43</v>
      </c>
      <c r="V7" s="24">
        <v>5914</v>
      </c>
      <c r="W7" s="24">
        <v>2.4900000000000002</v>
      </c>
      <c r="X7" s="24">
        <v>2375.1</v>
      </c>
      <c r="Y7" s="24" t="s">
        <v>102</v>
      </c>
      <c r="Z7" s="24">
        <v>91.63</v>
      </c>
      <c r="AA7" s="24">
        <v>101.98</v>
      </c>
      <c r="AB7" s="24">
        <v>109.69</v>
      </c>
      <c r="AC7" s="24">
        <v>95.38</v>
      </c>
      <c r="AD7" s="24" t="s">
        <v>102</v>
      </c>
      <c r="AE7" s="24">
        <v>107.81</v>
      </c>
      <c r="AF7" s="24">
        <v>107.54</v>
      </c>
      <c r="AG7" s="24">
        <v>107.19</v>
      </c>
      <c r="AH7" s="24">
        <v>107.04</v>
      </c>
      <c r="AI7" s="24">
        <v>105.91</v>
      </c>
      <c r="AJ7" s="24" t="s">
        <v>102</v>
      </c>
      <c r="AK7" s="24">
        <v>42.39</v>
      </c>
      <c r="AL7" s="24">
        <v>36.159999999999997</v>
      </c>
      <c r="AM7" s="24">
        <v>0</v>
      </c>
      <c r="AN7" s="24">
        <v>11.46</v>
      </c>
      <c r="AO7" s="24" t="s">
        <v>102</v>
      </c>
      <c r="AP7" s="24">
        <v>18.2</v>
      </c>
      <c r="AQ7" s="24">
        <v>19.059999999999999</v>
      </c>
      <c r="AR7" s="24">
        <v>31.07</v>
      </c>
      <c r="AS7" s="24">
        <v>37.43</v>
      </c>
      <c r="AT7" s="24">
        <v>3.03</v>
      </c>
      <c r="AU7" s="24" t="s">
        <v>102</v>
      </c>
      <c r="AV7" s="24">
        <v>39.07</v>
      </c>
      <c r="AW7" s="24">
        <v>61.79</v>
      </c>
      <c r="AX7" s="24">
        <v>67.650000000000006</v>
      </c>
      <c r="AY7" s="24">
        <v>71.22</v>
      </c>
      <c r="AZ7" s="24" t="s">
        <v>102</v>
      </c>
      <c r="BA7" s="24">
        <v>48.56</v>
      </c>
      <c r="BB7" s="24">
        <v>47.58</v>
      </c>
      <c r="BC7" s="24">
        <v>51.09</v>
      </c>
      <c r="BD7" s="24">
        <v>57.42</v>
      </c>
      <c r="BE7" s="24">
        <v>78.430000000000007</v>
      </c>
      <c r="BF7" s="24" t="s">
        <v>102</v>
      </c>
      <c r="BG7" s="24">
        <v>7977.08</v>
      </c>
      <c r="BH7" s="24">
        <v>7328.13</v>
      </c>
      <c r="BI7" s="24">
        <v>6855.74</v>
      </c>
      <c r="BJ7" s="24">
        <v>6307.74</v>
      </c>
      <c r="BK7" s="24" t="s">
        <v>102</v>
      </c>
      <c r="BL7" s="24">
        <v>1245.0999999999999</v>
      </c>
      <c r="BM7" s="24">
        <v>1108.8</v>
      </c>
      <c r="BN7" s="24">
        <v>1194.56</v>
      </c>
      <c r="BO7" s="24">
        <v>1174.6099999999999</v>
      </c>
      <c r="BP7" s="24">
        <v>630.82000000000005</v>
      </c>
      <c r="BQ7" s="24" t="s">
        <v>102</v>
      </c>
      <c r="BR7" s="24">
        <v>34.130000000000003</v>
      </c>
      <c r="BS7" s="24">
        <v>47.02</v>
      </c>
      <c r="BT7" s="24">
        <v>54.51</v>
      </c>
      <c r="BU7" s="24">
        <v>32.22</v>
      </c>
      <c r="BV7" s="24" t="s">
        <v>102</v>
      </c>
      <c r="BW7" s="24">
        <v>79.77</v>
      </c>
      <c r="BX7" s="24">
        <v>79.63</v>
      </c>
      <c r="BY7" s="24">
        <v>76.78</v>
      </c>
      <c r="BZ7" s="24">
        <v>75.41</v>
      </c>
      <c r="CA7" s="24">
        <v>97.81</v>
      </c>
      <c r="CB7" s="24" t="s">
        <v>102</v>
      </c>
      <c r="CC7" s="24">
        <v>406.01</v>
      </c>
      <c r="CD7" s="24">
        <v>286.14</v>
      </c>
      <c r="CE7" s="24">
        <v>244.26</v>
      </c>
      <c r="CF7" s="24">
        <v>411.25</v>
      </c>
      <c r="CG7" s="24" t="s">
        <v>102</v>
      </c>
      <c r="CH7" s="24">
        <v>214.56</v>
      </c>
      <c r="CI7" s="24">
        <v>213.66</v>
      </c>
      <c r="CJ7" s="24">
        <v>224.31</v>
      </c>
      <c r="CK7" s="24">
        <v>223.48</v>
      </c>
      <c r="CL7" s="24">
        <v>138.75</v>
      </c>
      <c r="CM7" s="24" t="s">
        <v>102</v>
      </c>
      <c r="CN7" s="24">
        <v>36.86</v>
      </c>
      <c r="CO7" s="24">
        <v>37.86</v>
      </c>
      <c r="CP7" s="24">
        <v>38.659999999999997</v>
      </c>
      <c r="CQ7" s="24">
        <v>39.26</v>
      </c>
      <c r="CR7" s="24" t="s">
        <v>102</v>
      </c>
      <c r="CS7" s="24">
        <v>49.47</v>
      </c>
      <c r="CT7" s="24">
        <v>48.19</v>
      </c>
      <c r="CU7" s="24">
        <v>47.32</v>
      </c>
      <c r="CV7" s="24">
        <v>48.03</v>
      </c>
      <c r="CW7" s="24">
        <v>58.94</v>
      </c>
      <c r="CX7" s="24" t="s">
        <v>102</v>
      </c>
      <c r="CY7" s="24">
        <v>75.430000000000007</v>
      </c>
      <c r="CZ7" s="24">
        <v>76.349999999999994</v>
      </c>
      <c r="DA7" s="24">
        <v>76.69</v>
      </c>
      <c r="DB7" s="24">
        <v>76.11</v>
      </c>
      <c r="DC7" s="24" t="s">
        <v>102</v>
      </c>
      <c r="DD7" s="24">
        <v>82.06</v>
      </c>
      <c r="DE7" s="24">
        <v>82.26</v>
      </c>
      <c r="DF7" s="24">
        <v>81.33</v>
      </c>
      <c r="DG7" s="24">
        <v>80.95</v>
      </c>
      <c r="DH7" s="24">
        <v>95.91</v>
      </c>
      <c r="DI7" s="24" t="s">
        <v>102</v>
      </c>
      <c r="DJ7" s="24">
        <v>2.76</v>
      </c>
      <c r="DK7" s="24">
        <v>2.84</v>
      </c>
      <c r="DL7" s="24">
        <v>8.7100000000000009</v>
      </c>
      <c r="DM7" s="24">
        <v>12.88</v>
      </c>
      <c r="DN7" s="24" t="s">
        <v>102</v>
      </c>
      <c r="DO7" s="24">
        <v>19.93</v>
      </c>
      <c r="DP7" s="24">
        <v>21.94</v>
      </c>
      <c r="DQ7" s="24">
        <v>22.89</v>
      </c>
      <c r="DR7" s="24">
        <v>23.37</v>
      </c>
      <c r="DS7" s="24">
        <v>41.09</v>
      </c>
      <c r="DT7" s="24" t="s">
        <v>102</v>
      </c>
      <c r="DU7" s="24">
        <v>0</v>
      </c>
      <c r="DV7" s="24">
        <v>0</v>
      </c>
      <c r="DW7" s="24">
        <v>0</v>
      </c>
      <c r="DX7" s="24">
        <v>0</v>
      </c>
      <c r="DY7" s="24" t="s">
        <v>102</v>
      </c>
      <c r="DZ7" s="24">
        <v>0</v>
      </c>
      <c r="EA7" s="24">
        <v>0</v>
      </c>
      <c r="EB7" s="24">
        <v>0</v>
      </c>
      <c r="EC7" s="24">
        <v>0</v>
      </c>
      <c r="ED7" s="24">
        <v>8.68</v>
      </c>
      <c r="EE7" s="24" t="s">
        <v>102</v>
      </c>
      <c r="EF7" s="24">
        <v>0</v>
      </c>
      <c r="EG7" s="24">
        <v>0</v>
      </c>
      <c r="EH7" s="24">
        <v>2.75</v>
      </c>
      <c r="EI7" s="24">
        <v>0.77</v>
      </c>
      <c r="EJ7" s="24" t="s">
        <v>102</v>
      </c>
      <c r="EK7" s="24">
        <v>0.32</v>
      </c>
      <c r="EL7" s="24">
        <v>0.1</v>
      </c>
      <c r="EM7" s="24">
        <v>0.09</v>
      </c>
      <c r="EN7" s="24">
        <v>0.1</v>
      </c>
      <c r="EO7" s="24">
        <v>0.22</v>
      </c>
    </row>
    <row r="8" spans="1:148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15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15">
      <c r="A10" s="26" t="s">
        <v>46</v>
      </c>
      <c r="B10" s="27">
        <f>DATEVALUE($B7-B11&amp;"/1/"&amp;B12)</f>
        <v>36892</v>
      </c>
      <c r="C10" s="27">
        <f t="shared" ref="C10:F10" si="15">DATEVALUE($B7-C11&amp;"/1/"&amp;C12)</f>
        <v>37257</v>
      </c>
      <c r="D10" s="27">
        <f t="shared" si="15"/>
        <v>37623</v>
      </c>
      <c r="E10" s="27">
        <f t="shared" si="15"/>
        <v>37989</v>
      </c>
      <c r="F10" s="27">
        <f t="shared" si="15"/>
        <v>38356</v>
      </c>
    </row>
    <row r="11" spans="1:148" x14ac:dyDescent="0.15">
      <c r="B11">
        <v>22</v>
      </c>
      <c r="C11">
        <v>21</v>
      </c>
      <c r="D11">
        <v>20</v>
      </c>
      <c r="E11">
        <v>19</v>
      </c>
      <c r="F11">
        <v>18</v>
      </c>
      <c r="G11" t="s">
        <v>108</v>
      </c>
    </row>
    <row r="12" spans="1:148" x14ac:dyDescent="0.15">
      <c r="B12">
        <v>1</v>
      </c>
      <c r="C12">
        <v>1</v>
      </c>
      <c r="D12">
        <v>2</v>
      </c>
      <c r="E12">
        <v>3</v>
      </c>
      <c r="F12">
        <v>4</v>
      </c>
      <c r="G12" t="s">
        <v>109</v>
      </c>
    </row>
    <row r="13" spans="1:148" x14ac:dyDescent="0.15">
      <c r="B13" t="s">
        <v>110</v>
      </c>
      <c r="C13" t="s">
        <v>111</v>
      </c>
      <c r="D13" t="s">
        <v>110</v>
      </c>
      <c r="E13" t="s">
        <v>110</v>
      </c>
      <c r="F13" t="s">
        <v>110</v>
      </c>
      <c r="G13" t="s">
        <v>112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徳田 訓教</cp:lastModifiedBy>
  <cp:lastPrinted>2025-02-12T05:40:44Z</cp:lastPrinted>
  <dcterms:created xsi:type="dcterms:W3CDTF">2025-01-24T06:57:58Z</dcterms:created>
  <dcterms:modified xsi:type="dcterms:W3CDTF">2025-02-12T05:40:47Z</dcterms:modified>
  <cp:category/>
</cp:coreProperties>
</file>