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C:\Users\kuninori.t\Desktop\上水道　フォルダ\28   報告関係\令和６年度\経営比較分析表\"/>
    </mc:Choice>
  </mc:AlternateContent>
  <xr:revisionPtr revIDLastSave="0" documentId="13_ncr:1_{0F635DDC-672B-49DF-A7C7-3EA4AC6E20F9}" xr6:coauthVersionLast="36" xr6:coauthVersionMax="36" xr10:uidLastSave="{00000000-0000-0000-0000-000000000000}"/>
  <workbookProtection workbookAlgorithmName="SHA-512" workbookHashValue="md4Sk63EAm9z0Dsfjfe4MRICHbuQj5U3YPDYscNI9c+BlI7tpr83Qnt7yRy5nLSOLoCRUBs+LR6IyBwwX9oOXQ==" workbookSaltValue="XhciKNk/orPT5q8xCo9xpA==" workbookSpinCount="100000" lockStructure="1"/>
  <bookViews>
    <workbookView xWindow="0" yWindow="0" windowWidth="28800" windowHeight="1080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BB8" i="4" s="1"/>
  <c r="T6" i="5"/>
  <c r="AT8" i="4" s="1"/>
  <c r="S6" i="5"/>
  <c r="AL8" i="4" s="1"/>
  <c r="R6" i="5"/>
  <c r="AD10" i="4" s="1"/>
  <c r="Q6" i="5"/>
  <c r="W10" i="4" s="1"/>
  <c r="P6" i="5"/>
  <c r="P10" i="4" s="1"/>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K85" i="4"/>
  <c r="J85" i="4"/>
  <c r="G85" i="4"/>
  <c r="F85" i="4"/>
  <c r="AL10" i="4"/>
  <c r="I8" i="4"/>
</calcChain>
</file>

<file path=xl/sharedStrings.xml><?xml version="1.0" encoding="utf-8"?>
<sst xmlns="http://schemas.openxmlformats.org/spreadsheetml/2006/main" count="253" uniqueCount="115">
  <si>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</si>
  <si>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</si>
  <si>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</si>
  <si>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</si>
  <si>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</si>
  <si>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</si>
  <si>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</si>
  <si>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</si>
  <si>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</si>
  <si>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</si>
  <si>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</si>
  <si>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</si>
  <si>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</si>
  <si>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</si>
  <si>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</si>
  <si>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</si>
  <si>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</si>
  <si>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</si>
  <si>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</si>
  <si>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</si>
  <si>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</si>
  <si>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</si>
  <si>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</si>
  <si>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</si>
  <si>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</si>
  <si>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</si>
  <si>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</si>
  <si>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</si>
  <si>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</si>
  <si>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</si>
  <si>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</si>
  <si>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</si>
  <si>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</si>
  <si>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</si>
  <si>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</si>
  <si>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</si>
  <si>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</si>
  <si>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</si>
  <si>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</si>
  <si>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</si>
  <si>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</si>
  <si>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</si>
  <si>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</si>
  <si>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</si>
  <si>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</si>
  <si>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</si>
  <si>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</si>
  <si>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</si>
  <si>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</si>
  <si>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</si>
  <si>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</si>
  <si>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</si>
  <si>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</si>
  <si>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</si>
  <si>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</si>
  <si>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</si>
  <si>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</si>
  <si>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</si>
  <si>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</si>
  <si>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</si>
  <si>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</si>
  <si>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</si>
  <si>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</si>
  <si>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</si>
  <si>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</si>
  <si>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</si>
  <si>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</si>
  <si>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</si>
  <si>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</si>
  <si>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</si>
  <si>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</si>
  <si>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</si>
  <si>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</si>
  <si>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</si>
  <si>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</si>
  <si>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</si>
  <si>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</si>
  <si>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</si>
  <si>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</si>
  <si>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</si>
  <si>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</si>
  <si>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</si>
  <si>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</si>
  <si>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</si>
  <si>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</si>
  <si>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</si>
  <si>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</si>
  <si>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</si>
  <si>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</si>
  <si>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</si>
  <si>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</si>
  <si>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</si>
  <si>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</si>
  <si>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</si>
  <si>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</si>
  <si>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</si>
  <si>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</si>
  <si>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</si>
  <si>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</si>
  <si>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</si>
  <si>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</si>
  <si>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</si>
  <si>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</si>
  <si>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</si>
  <si>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</si>
  <si>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</si>
  <si>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</si>
  <si>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</si>
  <si>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</si>
  <si>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</si>
  <si>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</si>
  <si>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</si>
  <si>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①有形固定資産減価償却率は平均値より低く、復興事業により、新しい固定資産が多いことを示している。
②管渠老朽化率は0％で耐用年数を超えた管渠がないことを示している。
③管渠改善率は0％で新規・更新管渠工事はない。</t>
    <rPh sb="37" eb="38">
      <t>オオ</t>
    </rPh>
    <rPh sb="50" eb="52">
      <t>カンキョ</t>
    </rPh>
    <rPh sb="52" eb="55">
      <t>ロウキュウカ</t>
    </rPh>
    <rPh sb="55" eb="56">
      <t>リツ</t>
    </rPh>
    <rPh sb="60" eb="62">
      <t>タイヨウ</t>
    </rPh>
    <rPh sb="62" eb="64">
      <t>ネンスウ</t>
    </rPh>
    <rPh sb="65" eb="66">
      <t>コ</t>
    </rPh>
    <rPh sb="68" eb="70">
      <t>カンキョ</t>
    </rPh>
    <rPh sb="76" eb="77">
      <t>シメ</t>
    </rPh>
    <rPh sb="84" eb="86">
      <t>カンキョ</t>
    </rPh>
    <rPh sb="86" eb="89">
      <t>カイゼンリツ</t>
    </rPh>
    <rPh sb="93" eb="95">
      <t>シンキ</t>
    </rPh>
    <rPh sb="96" eb="98">
      <t>コウシン</t>
    </rPh>
    <rPh sb="98" eb="100">
      <t>カンキョ</t>
    </rPh>
    <rPh sb="100" eb="102">
      <t>コウジ</t>
    </rPh>
    <phoneticPr fontId="4"/>
  </si>
  <si>
    <t>漁業集落排水事業は一般会計からの繰入金で事業が成り立っており、定期的な使用料改定を実施しながら、企業債残高の減少に努めていく。</t>
    <rPh sb="0" eb="2">
      <t>ギョギョウ</t>
    </rPh>
    <rPh sb="2" eb="4">
      <t>シュウラク</t>
    </rPh>
    <rPh sb="4" eb="6">
      <t>ハイスイ</t>
    </rPh>
    <rPh sb="6" eb="8">
      <t>ジギョウ</t>
    </rPh>
    <rPh sb="9" eb="11">
      <t>イッパン</t>
    </rPh>
    <rPh sb="11" eb="13">
      <t>カイケイ</t>
    </rPh>
    <rPh sb="16" eb="19">
      <t>クリイレキン</t>
    </rPh>
    <rPh sb="20" eb="22">
      <t>ジギョウ</t>
    </rPh>
    <rPh sb="23" eb="24">
      <t>ナ</t>
    </rPh>
    <rPh sb="25" eb="26">
      <t>タ</t>
    </rPh>
    <rPh sb="31" eb="33">
      <t>テイキ</t>
    </rPh>
    <rPh sb="33" eb="34">
      <t>テキ</t>
    </rPh>
    <rPh sb="35" eb="38">
      <t>シヨウリョウ</t>
    </rPh>
    <rPh sb="38" eb="40">
      <t>カイテイ</t>
    </rPh>
    <rPh sb="41" eb="43">
      <t>ジッシ</t>
    </rPh>
    <rPh sb="48" eb="51">
      <t>キギョウサイ</t>
    </rPh>
    <rPh sb="51" eb="53">
      <t>ザンダカ</t>
    </rPh>
    <rPh sb="54" eb="56">
      <t>ゲンショウ</t>
    </rPh>
    <rPh sb="57" eb="58">
      <t>ツト</t>
    </rPh>
    <phoneticPr fontId="4"/>
  </si>
  <si>
    <t>①経常収支比率は既設汚水管撤去に伴う資産減耗費の計上のため悪化となった。
②累積欠損比率が悪化した要因は、令和５年度に既設汚水管の除却費計上したため。
③流動比率については平均を上回っているものの、一般会計繰入金によるものである。
④企業債残高対給水収益比率は平均より高く、使用料収入が低く企業債残高も過大の状態にある。当該数値が高い理由は、震災に伴う災害復旧事業等で多額の企業債借入が必要だったため。
⑤経費回収率が低い要因は、施設維持費に対して使用料収入額が低いため。令和７年４月に使用料改定予定。
⑥汚水処理原価は令和５年度に資産減耗費の計上のため悪化した。
⑦施設利用率については平均以上の利用率である。
⑧水洗化率は65.61％で下水道未接続先への働きかけを今後実施していく。</t>
    <rPh sb="8" eb="10">
      <t>キセツ</t>
    </rPh>
    <rPh sb="10" eb="13">
      <t>オスイカン</t>
    </rPh>
    <rPh sb="13" eb="15">
      <t>テッキョ</t>
    </rPh>
    <rPh sb="16" eb="17">
      <t>トモナ</t>
    </rPh>
    <rPh sb="18" eb="20">
      <t>シサン</t>
    </rPh>
    <rPh sb="20" eb="23">
      <t>ゲンモウヒ</t>
    </rPh>
    <rPh sb="24" eb="26">
      <t>ケイジョウ</t>
    </rPh>
    <rPh sb="29" eb="31">
      <t>アッカ</t>
    </rPh>
    <rPh sb="38" eb="40">
      <t>ルイセキ</t>
    </rPh>
    <rPh sb="40" eb="42">
      <t>ケッソン</t>
    </rPh>
    <rPh sb="42" eb="44">
      <t>ヒリツ</t>
    </rPh>
    <rPh sb="45" eb="47">
      <t>アッカ</t>
    </rPh>
    <rPh sb="49" eb="51">
      <t>ヨウイン</t>
    </rPh>
    <rPh sb="53" eb="55">
      <t>レイワ</t>
    </rPh>
    <rPh sb="56" eb="58">
      <t>ネンド</t>
    </rPh>
    <rPh sb="59" eb="61">
      <t>キセツ</t>
    </rPh>
    <rPh sb="61" eb="64">
      <t>オスイカン</t>
    </rPh>
    <rPh sb="65" eb="68">
      <t>ジョキャクヒ</t>
    </rPh>
    <rPh sb="68" eb="70">
      <t>ケイジョウ</t>
    </rPh>
    <rPh sb="86" eb="88">
      <t>ヘイキン</t>
    </rPh>
    <rPh sb="89" eb="91">
      <t>ウワマワ</t>
    </rPh>
    <rPh sb="99" eb="101">
      <t>イッパン</t>
    </rPh>
    <rPh sb="101" eb="103">
      <t>カイケイ</t>
    </rPh>
    <rPh sb="103" eb="106">
      <t>クリイレキン</t>
    </rPh>
    <rPh sb="215" eb="217">
      <t>シセツ</t>
    </rPh>
    <rPh sb="217" eb="220">
      <t>イジヒ</t>
    </rPh>
    <rPh sb="221" eb="222">
      <t>タイ</t>
    </rPh>
    <rPh sb="224" eb="227">
      <t>シヨウリョウ</t>
    </rPh>
    <rPh sb="227" eb="230">
      <t>シュウニュウガク</t>
    </rPh>
    <rPh sb="231" eb="232">
      <t>ヒク</t>
    </rPh>
    <rPh sb="236" eb="238">
      <t>レイワ</t>
    </rPh>
    <rPh sb="239" eb="240">
      <t>ネン</t>
    </rPh>
    <rPh sb="241" eb="242">
      <t>ツキ</t>
    </rPh>
    <rPh sb="243" eb="246">
      <t>シヨウリョウ</t>
    </rPh>
    <rPh sb="246" eb="248">
      <t>カイテイ</t>
    </rPh>
    <rPh sb="248" eb="250">
      <t>ヨテイ</t>
    </rPh>
    <rPh sb="260" eb="262">
      <t>レイワ</t>
    </rPh>
    <rPh sb="263" eb="265">
      <t>ネンド</t>
    </rPh>
    <rPh sb="266" eb="268">
      <t>シサン</t>
    </rPh>
    <rPh sb="268" eb="271">
      <t>ゲンモウヒ</t>
    </rPh>
    <rPh sb="272" eb="274">
      <t>ケイジョウ</t>
    </rPh>
    <rPh sb="277" eb="279">
      <t>アッカケイヒカイシュウリツヘイキンウワマワシヨウリョウカイシュウケイヒシヨウリョウイガイマカナジョウタイオスイショリゲンカカイゼンケイコウヘイキンイジョウリヨウリツスイセンカリツゲスイドウミセツゾクサキハタラコンゴ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</si>
</sst>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5" fillId="0" borderId="0" xfId="0" applyFont="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D2D3-4AEC-8946-20C29710D78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1.6</c:v>
                </c:pt>
                <c:pt idx="2">
                  <c:v>0.01</c:v>
                </c:pt>
                <c:pt idx="3">
                  <c:v>0.01</c:v>
                </c:pt>
                <c:pt idx="4" formatCode="#,##0.00;&quot;△&quot;#,##0.00">
                  <c:v>0</c:v>
                </c:pt>
              </c:numCache>
            </c:numRef>
          </c:val>
          <c:smooth val="0"/>
          <c:extLst>
            <c:ext xmlns:c16="http://schemas.microsoft.com/office/drawing/2014/chart" uri="{C3380CC4-5D6E-409C-BE32-E72D297353CC}">
              <c16:uniqueId val="{00000001-D2D3-4AEC-8946-20C29710D78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82.7</c:v>
                </c:pt>
                <c:pt idx="2">
                  <c:v>105.01</c:v>
                </c:pt>
                <c:pt idx="3">
                  <c:v>104.8</c:v>
                </c:pt>
                <c:pt idx="4">
                  <c:v>75.22</c:v>
                </c:pt>
              </c:numCache>
            </c:numRef>
          </c:val>
          <c:extLst>
            <c:ext xmlns:c16="http://schemas.microsoft.com/office/drawing/2014/chart" uri="{C3380CC4-5D6E-409C-BE32-E72D297353CC}">
              <c16:uniqueId val="{00000000-41D8-4133-9E47-B16BF48E1A9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101.18</c:v>
                </c:pt>
                <c:pt idx="2">
                  <c:v>99.89</c:v>
                </c:pt>
                <c:pt idx="3">
                  <c:v>104.12</c:v>
                </c:pt>
                <c:pt idx="4">
                  <c:v>105.98</c:v>
                </c:pt>
              </c:numCache>
            </c:numRef>
          </c:val>
          <c:smooth val="0"/>
          <c:extLst>
            <c:ext xmlns:c16="http://schemas.microsoft.com/office/drawing/2014/chart" uri="{C3380CC4-5D6E-409C-BE32-E72D297353CC}">
              <c16:uniqueId val="{00000001-41D8-4133-9E47-B16BF48E1A9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2.95</c:v>
                </c:pt>
                <c:pt idx="2">
                  <c:v>6.19</c:v>
                </c:pt>
                <c:pt idx="3">
                  <c:v>9.43</c:v>
                </c:pt>
                <c:pt idx="4">
                  <c:v>13.13</c:v>
                </c:pt>
              </c:numCache>
            </c:numRef>
          </c:val>
          <c:extLst>
            <c:ext xmlns:c16="http://schemas.microsoft.com/office/drawing/2014/chart" uri="{C3380CC4-5D6E-409C-BE32-E72D297353CC}">
              <c16:uniqueId val="{00000000-CC7C-4995-B7B8-6FFB2918A76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20.14</c:v>
                </c:pt>
                <c:pt idx="2">
                  <c:v>23.17</c:v>
                </c:pt>
                <c:pt idx="3">
                  <c:v>25.29</c:v>
                </c:pt>
                <c:pt idx="4">
                  <c:v>28.31</c:v>
                </c:pt>
              </c:numCache>
            </c:numRef>
          </c:val>
          <c:smooth val="0"/>
          <c:extLst>
            <c:ext xmlns:c16="http://schemas.microsoft.com/office/drawing/2014/chart" uri="{C3380CC4-5D6E-409C-BE32-E72D297353CC}">
              <c16:uniqueId val="{00000001-CC7C-4995-B7B8-6FFB2918A76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18FE-48B6-9012-96B2DEA29BA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c:v>
                </c:pt>
                <c:pt idx="1">
                  <c:v>0</c:v>
                </c:pt>
                <c:pt idx="2">
                  <c:v>0</c:v>
                </c:pt>
                <c:pt idx="3">
                  <c:v>0</c:v>
                </c:pt>
                <c:pt idx="4">
                  <c:v>0</c:v>
                </c:pt>
              </c:numCache>
            </c:numRef>
          </c:val>
          <c:smooth val="0"/>
          <c:extLst>
            <c:ext xmlns:c16="http://schemas.microsoft.com/office/drawing/2014/chart" uri="{C3380CC4-5D6E-409C-BE32-E72D297353CC}">
              <c16:uniqueId val="{00000001-18FE-48B6-9012-96B2DEA29BA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129.76</c:v>
                </c:pt>
                <c:pt idx="2">
                  <c:v>97.96</c:v>
                </c:pt>
                <c:pt idx="3">
                  <c:v>77.08</c:v>
                </c:pt>
                <c:pt idx="4">
                  <c:v>349.6</c:v>
                </c:pt>
              </c:numCache>
            </c:numRef>
          </c:val>
          <c:extLst>
            <c:ext xmlns:c16="http://schemas.microsoft.com/office/drawing/2014/chart" uri="{C3380CC4-5D6E-409C-BE32-E72D297353CC}">
              <c16:uniqueId val="{00000000-BD22-4F22-8C6C-2A9B9B79907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140.63</c:v>
                </c:pt>
                <c:pt idx="2">
                  <c:v>163.84</c:v>
                </c:pt>
                <c:pt idx="3">
                  <c:v>176.46</c:v>
                </c:pt>
                <c:pt idx="4">
                  <c:v>181.51</c:v>
                </c:pt>
              </c:numCache>
            </c:numRef>
          </c:val>
          <c:smooth val="0"/>
          <c:extLst>
            <c:ext xmlns:c16="http://schemas.microsoft.com/office/drawing/2014/chart" uri="{C3380CC4-5D6E-409C-BE32-E72D297353CC}">
              <c16:uniqueId val="{00000001-BD22-4F22-8C6C-2A9B9B79907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32.369999999999997</c:v>
                </c:pt>
                <c:pt idx="2">
                  <c:v>170.06</c:v>
                </c:pt>
                <c:pt idx="3">
                  <c:v>157.4</c:v>
                </c:pt>
                <c:pt idx="4">
                  <c:v>149.30000000000001</c:v>
                </c:pt>
              </c:numCache>
            </c:numRef>
          </c:val>
          <c:extLst>
            <c:ext xmlns:c16="http://schemas.microsoft.com/office/drawing/2014/chart" uri="{C3380CC4-5D6E-409C-BE32-E72D297353CC}">
              <c16:uniqueId val="{00000000-F456-4E47-BF06-E3688D99FC9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56.53</c:v>
                </c:pt>
                <c:pt idx="2">
                  <c:v>59.66</c:v>
                </c:pt>
                <c:pt idx="3">
                  <c:v>61.64</c:v>
                </c:pt>
                <c:pt idx="4">
                  <c:v>69.819999999999993</c:v>
                </c:pt>
              </c:numCache>
            </c:numRef>
          </c:val>
          <c:smooth val="0"/>
          <c:extLst>
            <c:ext xmlns:c16="http://schemas.microsoft.com/office/drawing/2014/chart" uri="{C3380CC4-5D6E-409C-BE32-E72D297353CC}">
              <c16:uniqueId val="{00000001-F456-4E47-BF06-E3688D99FC9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5624.87</c:v>
                </c:pt>
                <c:pt idx="2">
                  <c:v>5447.49</c:v>
                </c:pt>
                <c:pt idx="3">
                  <c:v>5177.21</c:v>
                </c:pt>
                <c:pt idx="4">
                  <c:v>4839.34</c:v>
                </c:pt>
              </c:numCache>
            </c:numRef>
          </c:val>
          <c:extLst>
            <c:ext xmlns:c16="http://schemas.microsoft.com/office/drawing/2014/chart" uri="{C3380CC4-5D6E-409C-BE32-E72D297353CC}">
              <c16:uniqueId val="{00000000-CE90-41DC-AEE2-49795F6DB32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1095.52</c:v>
                </c:pt>
                <c:pt idx="2">
                  <c:v>1056.55</c:v>
                </c:pt>
                <c:pt idx="3">
                  <c:v>1278.54</c:v>
                </c:pt>
                <c:pt idx="4">
                  <c:v>1149.7</c:v>
                </c:pt>
              </c:numCache>
            </c:numRef>
          </c:val>
          <c:smooth val="0"/>
          <c:extLst>
            <c:ext xmlns:c16="http://schemas.microsoft.com/office/drawing/2014/chart" uri="{C3380CC4-5D6E-409C-BE32-E72D297353CC}">
              <c16:uniqueId val="{00000001-CE90-41DC-AEE2-49795F6DB32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16.79</c:v>
                </c:pt>
                <c:pt idx="2">
                  <c:v>16.09</c:v>
                </c:pt>
                <c:pt idx="3">
                  <c:v>57.32</c:v>
                </c:pt>
                <c:pt idx="4">
                  <c:v>8.2799999999999994</c:v>
                </c:pt>
              </c:numCache>
            </c:numRef>
          </c:val>
          <c:extLst>
            <c:ext xmlns:c16="http://schemas.microsoft.com/office/drawing/2014/chart" uri="{C3380CC4-5D6E-409C-BE32-E72D297353CC}">
              <c16:uniqueId val="{00000000-88D5-429F-BCA4-B57AACED719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39.64</c:v>
                </c:pt>
                <c:pt idx="2">
                  <c:v>40</c:v>
                </c:pt>
                <c:pt idx="3">
                  <c:v>38.74</c:v>
                </c:pt>
                <c:pt idx="4">
                  <c:v>35.96</c:v>
                </c:pt>
              </c:numCache>
            </c:numRef>
          </c:val>
          <c:smooth val="0"/>
          <c:extLst>
            <c:ext xmlns:c16="http://schemas.microsoft.com/office/drawing/2014/chart" uri="{C3380CC4-5D6E-409C-BE32-E72D297353CC}">
              <c16:uniqueId val="{00000001-88D5-429F-BCA4-B57AACED719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832.73</c:v>
                </c:pt>
                <c:pt idx="2">
                  <c:v>871.45</c:v>
                </c:pt>
                <c:pt idx="3">
                  <c:v>246.19</c:v>
                </c:pt>
                <c:pt idx="4">
                  <c:v>1711.28</c:v>
                </c:pt>
              </c:numCache>
            </c:numRef>
          </c:val>
          <c:extLst>
            <c:ext xmlns:c16="http://schemas.microsoft.com/office/drawing/2014/chart" uri="{C3380CC4-5D6E-409C-BE32-E72D297353CC}">
              <c16:uniqueId val="{00000000-9333-4A09-8484-807B409DC89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449.72</c:v>
                </c:pt>
                <c:pt idx="2">
                  <c:v>437.27</c:v>
                </c:pt>
                <c:pt idx="3">
                  <c:v>456.72</c:v>
                </c:pt>
                <c:pt idx="4">
                  <c:v>481.96</c:v>
                </c:pt>
              </c:numCache>
            </c:numRef>
          </c:val>
          <c:smooth val="0"/>
          <c:extLst>
            <c:ext xmlns:c16="http://schemas.microsoft.com/office/drawing/2014/chart" uri="{C3380CC4-5D6E-409C-BE32-E72D297353CC}">
              <c16:uniqueId val="{00000001-9333-4A09-8484-807B409DC89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64.3</c:v>
                </c:pt>
                <c:pt idx="2">
                  <c:v>62.15</c:v>
                </c:pt>
                <c:pt idx="3">
                  <c:v>56.2</c:v>
                </c:pt>
                <c:pt idx="4">
                  <c:v>55.19</c:v>
                </c:pt>
              </c:numCache>
            </c:numRef>
          </c:val>
          <c:extLst>
            <c:ext xmlns:c16="http://schemas.microsoft.com/office/drawing/2014/chart" uri="{C3380CC4-5D6E-409C-BE32-E72D297353CC}">
              <c16:uniqueId val="{00000000-E8F3-4F88-911D-39A7097995FB}"/>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30.19</c:v>
                </c:pt>
                <c:pt idx="2">
                  <c:v>28.77</c:v>
                </c:pt>
                <c:pt idx="3">
                  <c:v>26.22</c:v>
                </c:pt>
                <c:pt idx="4">
                  <c:v>26.12</c:v>
                </c:pt>
              </c:numCache>
            </c:numRef>
          </c:val>
          <c:smooth val="0"/>
          <c:extLst>
            <c:ext xmlns:c16="http://schemas.microsoft.com/office/drawing/2014/chart" uri="{C3380CC4-5D6E-409C-BE32-E72D297353CC}">
              <c16:uniqueId val="{00000001-E8F3-4F88-911D-39A7097995FB}"/>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61.23</c:v>
                </c:pt>
                <c:pt idx="2">
                  <c:v>63.16</c:v>
                </c:pt>
                <c:pt idx="3">
                  <c:v>64.349999999999994</c:v>
                </c:pt>
                <c:pt idx="4">
                  <c:v>65.61</c:v>
                </c:pt>
              </c:numCache>
            </c:numRef>
          </c:val>
          <c:extLst>
            <c:ext xmlns:c16="http://schemas.microsoft.com/office/drawing/2014/chart" uri="{C3380CC4-5D6E-409C-BE32-E72D297353CC}">
              <c16:uniqueId val="{00000000-C014-4188-9DBD-369DBA56F65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79.09</c:v>
                </c:pt>
                <c:pt idx="2">
                  <c:v>78.900000000000006</c:v>
                </c:pt>
                <c:pt idx="3">
                  <c:v>78.03</c:v>
                </c:pt>
                <c:pt idx="4">
                  <c:v>78.55</c:v>
                </c:pt>
              </c:numCache>
            </c:numRef>
          </c:val>
          <c:smooth val="0"/>
          <c:extLst>
            <c:ext xmlns:c16="http://schemas.microsoft.com/office/drawing/2014/chart" uri="{C3380CC4-5D6E-409C-BE32-E72D297353CC}">
              <c16:uniqueId val="{00000001-C014-4188-9DBD-369DBA56F65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【114.08】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【68.63】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【1,069.89】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【80.73】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【39.89】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9"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大槌町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漁業集落排水</v>
      </c>
      <c r="Q8" s="39"/>
      <c r="R8" s="39"/>
      <c r="S8" s="39"/>
      <c r="T8" s="39"/>
      <c r="U8" s="39"/>
      <c r="V8" s="39"/>
      <c r="W8" s="39" t="str">
        <f>データ!L6</f>
        <v>H2</v>
      </c>
      <c r="X8" s="39"/>
      <c r="Y8" s="39"/>
      <c r="Z8" s="39"/>
      <c r="AA8" s="39"/>
      <c r="AB8" s="39"/>
      <c r="AC8" s="39"/>
      <c r="AD8" s="40" t="str">
        <f>データ!$M$6</f>
        <v>非設置</v>
      </c>
      <c r="AE8" s="40"/>
      <c r="AF8" s="40"/>
      <c r="AG8" s="40"/>
      <c r="AH8" s="40"/>
      <c r="AI8" s="40"/>
      <c r="AJ8" s="40"/>
      <c r="AK8" s="3"/>
      <c r="AL8" s="41">
        <f>データ!S6</f>
        <v>10709</v>
      </c>
      <c r="AM8" s="41"/>
      <c r="AN8" s="41"/>
      <c r="AO8" s="41"/>
      <c r="AP8" s="41"/>
      <c r="AQ8" s="41"/>
      <c r="AR8" s="41"/>
      <c r="AS8" s="41"/>
      <c r="AT8" s="34">
        <f>データ!T6</f>
        <v>200.42</v>
      </c>
      <c r="AU8" s="34"/>
      <c r="AV8" s="34"/>
      <c r="AW8" s="34"/>
      <c r="AX8" s="34"/>
      <c r="AY8" s="34"/>
      <c r="AZ8" s="34"/>
      <c r="BA8" s="34"/>
      <c r="BB8" s="34">
        <f>データ!U6</f>
        <v>53.43</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78.040000000000006</v>
      </c>
      <c r="J10" s="34"/>
      <c r="K10" s="34"/>
      <c r="L10" s="34"/>
      <c r="M10" s="34"/>
      <c r="N10" s="34"/>
      <c r="O10" s="34"/>
      <c r="P10" s="34">
        <f>データ!P6</f>
        <v>18.170000000000002</v>
      </c>
      <c r="Q10" s="34"/>
      <c r="R10" s="34"/>
      <c r="S10" s="34"/>
      <c r="T10" s="34"/>
      <c r="U10" s="34"/>
      <c r="V10" s="34"/>
      <c r="W10" s="34">
        <f>データ!Q6</f>
        <v>86.99</v>
      </c>
      <c r="X10" s="34"/>
      <c r="Y10" s="34"/>
      <c r="Z10" s="34"/>
      <c r="AA10" s="34"/>
      <c r="AB10" s="34"/>
      <c r="AC10" s="34"/>
      <c r="AD10" s="41">
        <f>データ!R6</f>
        <v>2640</v>
      </c>
      <c r="AE10" s="41"/>
      <c r="AF10" s="41"/>
      <c r="AG10" s="41"/>
      <c r="AH10" s="41"/>
      <c r="AI10" s="41"/>
      <c r="AJ10" s="41"/>
      <c r="AK10" s="2"/>
      <c r="AL10" s="41">
        <f>データ!V6</f>
        <v>1925</v>
      </c>
      <c r="AM10" s="41"/>
      <c r="AN10" s="41"/>
      <c r="AO10" s="41"/>
      <c r="AP10" s="41"/>
      <c r="AQ10" s="41"/>
      <c r="AR10" s="41"/>
      <c r="AS10" s="41"/>
      <c r="AT10" s="34">
        <f>データ!W6</f>
        <v>0.99</v>
      </c>
      <c r="AU10" s="34"/>
      <c r="AV10" s="34"/>
      <c r="AW10" s="34"/>
      <c r="AX10" s="34"/>
      <c r="AY10" s="34"/>
      <c r="AZ10" s="34"/>
      <c r="BA10" s="34"/>
      <c r="BB10" s="34">
        <f>データ!X6</f>
        <v>1944.44</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112</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4"/>
      <c r="BM63" s="65"/>
      <c r="BN63" s="65"/>
      <c r="BO63" s="65"/>
      <c r="BP63" s="65"/>
      <c r="BQ63" s="65"/>
      <c r="BR63" s="65"/>
      <c r="BS63" s="65"/>
      <c r="BT63" s="65"/>
      <c r="BU63" s="65"/>
      <c r="BV63" s="65"/>
      <c r="BW63" s="65"/>
      <c r="BX63" s="65"/>
      <c r="BY63" s="65"/>
      <c r="BZ63" s="6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8"/>
      <c r="BN66" s="68"/>
      <c r="BO66" s="68"/>
      <c r="BP66" s="68"/>
      <c r="BQ66" s="68"/>
      <c r="BR66" s="68"/>
      <c r="BS66" s="68"/>
      <c r="BT66" s="68"/>
      <c r="BU66" s="68"/>
      <c r="BV66" s="68"/>
      <c r="BW66" s="68"/>
      <c r="BX66" s="68"/>
      <c r="BY66" s="68"/>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8"/>
      <c r="BN67" s="68"/>
      <c r="BO67" s="68"/>
      <c r="BP67" s="68"/>
      <c r="BQ67" s="68"/>
      <c r="BR67" s="68"/>
      <c r="BS67" s="68"/>
      <c r="BT67" s="68"/>
      <c r="BU67" s="68"/>
      <c r="BV67" s="68"/>
      <c r="BW67" s="68"/>
      <c r="BX67" s="68"/>
      <c r="BY67" s="68"/>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8"/>
      <c r="BN68" s="68"/>
      <c r="BO68" s="68"/>
      <c r="BP68" s="68"/>
      <c r="BQ68" s="68"/>
      <c r="BR68" s="68"/>
      <c r="BS68" s="68"/>
      <c r="BT68" s="68"/>
      <c r="BU68" s="68"/>
      <c r="BV68" s="68"/>
      <c r="BW68" s="68"/>
      <c r="BX68" s="68"/>
      <c r="BY68" s="68"/>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8"/>
      <c r="BN69" s="68"/>
      <c r="BO69" s="68"/>
      <c r="BP69" s="68"/>
      <c r="BQ69" s="68"/>
      <c r="BR69" s="68"/>
      <c r="BS69" s="68"/>
      <c r="BT69" s="68"/>
      <c r="BU69" s="68"/>
      <c r="BV69" s="68"/>
      <c r="BW69" s="68"/>
      <c r="BX69" s="68"/>
      <c r="BY69" s="68"/>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8"/>
      <c r="BN70" s="68"/>
      <c r="BO70" s="68"/>
      <c r="BP70" s="68"/>
      <c r="BQ70" s="68"/>
      <c r="BR70" s="68"/>
      <c r="BS70" s="68"/>
      <c r="BT70" s="68"/>
      <c r="BU70" s="68"/>
      <c r="BV70" s="68"/>
      <c r="BW70" s="68"/>
      <c r="BX70" s="68"/>
      <c r="BY70" s="68"/>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8"/>
      <c r="BN71" s="68"/>
      <c r="BO71" s="68"/>
      <c r="BP71" s="68"/>
      <c r="BQ71" s="68"/>
      <c r="BR71" s="68"/>
      <c r="BS71" s="68"/>
      <c r="BT71" s="68"/>
      <c r="BU71" s="68"/>
      <c r="BV71" s="68"/>
      <c r="BW71" s="68"/>
      <c r="BX71" s="68"/>
      <c r="BY71" s="68"/>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8"/>
      <c r="BN72" s="68"/>
      <c r="BO72" s="68"/>
      <c r="BP72" s="68"/>
      <c r="BQ72" s="68"/>
      <c r="BR72" s="68"/>
      <c r="BS72" s="68"/>
      <c r="BT72" s="68"/>
      <c r="BU72" s="68"/>
      <c r="BV72" s="68"/>
      <c r="BW72" s="68"/>
      <c r="BX72" s="68"/>
      <c r="BY72" s="68"/>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8"/>
      <c r="BN73" s="68"/>
      <c r="BO73" s="68"/>
      <c r="BP73" s="68"/>
      <c r="BQ73" s="68"/>
      <c r="BR73" s="68"/>
      <c r="BS73" s="68"/>
      <c r="BT73" s="68"/>
      <c r="BU73" s="68"/>
      <c r="BV73" s="68"/>
      <c r="BW73" s="68"/>
      <c r="BX73" s="68"/>
      <c r="BY73" s="68"/>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8"/>
      <c r="BN74" s="68"/>
      <c r="BO74" s="68"/>
      <c r="BP74" s="68"/>
      <c r="BQ74" s="68"/>
      <c r="BR74" s="68"/>
      <c r="BS74" s="68"/>
      <c r="BT74" s="68"/>
      <c r="BU74" s="68"/>
      <c r="BV74" s="68"/>
      <c r="BW74" s="68"/>
      <c r="BX74" s="68"/>
      <c r="BY74" s="68"/>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8"/>
      <c r="BN75" s="68"/>
      <c r="BO75" s="68"/>
      <c r="BP75" s="68"/>
      <c r="BQ75" s="68"/>
      <c r="BR75" s="68"/>
      <c r="BS75" s="68"/>
      <c r="BT75" s="68"/>
      <c r="BU75" s="68"/>
      <c r="BV75" s="68"/>
      <c r="BW75" s="68"/>
      <c r="BX75" s="68"/>
      <c r="BY75" s="68"/>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8"/>
      <c r="BN76" s="68"/>
      <c r="BO76" s="68"/>
      <c r="BP76" s="68"/>
      <c r="BQ76" s="68"/>
      <c r="BR76" s="68"/>
      <c r="BS76" s="68"/>
      <c r="BT76" s="68"/>
      <c r="BU76" s="68"/>
      <c r="BV76" s="68"/>
      <c r="BW76" s="68"/>
      <c r="BX76" s="68"/>
      <c r="BY76" s="68"/>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8"/>
      <c r="BN77" s="68"/>
      <c r="BO77" s="68"/>
      <c r="BP77" s="68"/>
      <c r="BQ77" s="68"/>
      <c r="BR77" s="68"/>
      <c r="BS77" s="68"/>
      <c r="BT77" s="68"/>
      <c r="BU77" s="68"/>
      <c r="BV77" s="68"/>
      <c r="BW77" s="68"/>
      <c r="BX77" s="68"/>
      <c r="BY77" s="68"/>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8"/>
      <c r="BN78" s="68"/>
      <c r="BO78" s="68"/>
      <c r="BP78" s="68"/>
      <c r="BQ78" s="68"/>
      <c r="BR78" s="68"/>
      <c r="BS78" s="68"/>
      <c r="BT78" s="68"/>
      <c r="BU78" s="68"/>
      <c r="BV78" s="68"/>
      <c r="BW78" s="68"/>
      <c r="BX78" s="68"/>
      <c r="BY78" s="68"/>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8"/>
      <c r="BN79" s="68"/>
      <c r="BO79" s="68"/>
      <c r="BP79" s="68"/>
      <c r="BQ79" s="68"/>
      <c r="BR79" s="68"/>
      <c r="BS79" s="68"/>
      <c r="BT79" s="68"/>
      <c r="BU79" s="68"/>
      <c r="BV79" s="68"/>
      <c r="BW79" s="68"/>
      <c r="BX79" s="68"/>
      <c r="BY79" s="68"/>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8"/>
      <c r="BN80" s="68"/>
      <c r="BO80" s="68"/>
      <c r="BP80" s="68"/>
      <c r="BQ80" s="68"/>
      <c r="BR80" s="68"/>
      <c r="BS80" s="68"/>
      <c r="BT80" s="68"/>
      <c r="BU80" s="68"/>
      <c r="BV80" s="68"/>
      <c r="BW80" s="68"/>
      <c r="BX80" s="68"/>
      <c r="BY80" s="68"/>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8"/>
      <c r="BN81" s="68"/>
      <c r="BO81" s="68"/>
      <c r="BP81" s="68"/>
      <c r="BQ81" s="68"/>
      <c r="BR81" s="68"/>
      <c r="BS81" s="68"/>
      <c r="BT81" s="68"/>
      <c r="BU81" s="68"/>
      <c r="BV81" s="68"/>
      <c r="BW81" s="68"/>
      <c r="BX81" s="68"/>
      <c r="BY81" s="68"/>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9"/>
      <c r="BM82" s="70"/>
      <c r="BN82" s="70"/>
      <c r="BO82" s="70"/>
      <c r="BP82" s="70"/>
      <c r="BQ82" s="70"/>
      <c r="BR82" s="70"/>
      <c r="BS82" s="70"/>
      <c r="BT82" s="70"/>
      <c r="BU82" s="70"/>
      <c r="BV82" s="70"/>
      <c r="BW82" s="70"/>
      <c r="BX82" s="70"/>
      <c r="BY82" s="70"/>
      <c r="BZ82" s="71"/>
    </row>
    <row r="83" spans="1:78" x14ac:dyDescent="0.15">
      <c r="C83" s="67" t="s">
        <v>30</v>
      </c>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7"/>
      <c r="AZ83" s="67"/>
      <c r="BA83" s="67"/>
      <c r="BB83" s="67"/>
      <c r="BC83" s="67"/>
      <c r="BD83" s="67"/>
      <c r="BE83" s="67"/>
      <c r="BF83" s="67"/>
      <c r="BG83" s="67"/>
      <c r="BH83" s="67"/>
      <c r="BI83" s="67"/>
      <c r="BJ83" s="67"/>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【102.33】</v>
      </c>
      <c r="F85" s="12" t="str">
        <f>データ!AT6</f>
        <v>【114.08】</v>
      </c>
      <c r="G85" s="12" t="str">
        <f>データ!BE6</f>
        <v>【68.63】</v>
      </c>
      <c r="H85" s="12" t="str">
        <f>データ!BP6</f>
        <v>【1,069.89】</v>
      </c>
      <c r="I85" s="12" t="str">
        <f>データ!CA6</f>
        <v>【39.89】</v>
      </c>
      <c r="J85" s="12" t="str">
        <f>データ!CL6</f>
        <v>【426.52】</v>
      </c>
      <c r="K85" s="12" t="str">
        <f>データ!CW6</f>
        <v>【28.16】</v>
      </c>
      <c r="L85" s="12" t="str">
        <f>データ!DH6</f>
        <v>【80.73】</v>
      </c>
      <c r="M85" s="12" t="str">
        <f>データ!DS6</f>
        <v>【30.98】</v>
      </c>
      <c r="N85" s="12" t="str">
        <f>データ!ED6</f>
        <v>【0.00】</v>
      </c>
      <c r="O85" s="12" t="str">
        <f>データ!EO6</f>
        <v>【0.00】</v>
      </c>
    </row>
  </sheetData>
  <sheetProtection algorithmName="SHA-512" hashValue="lj6s66SDSzMeB4vJ1WQ/PhKdomCkXFJQt5zPPCmgB9NcHFRFN1oRSwDjNZvBXJ1kpLtpU3Ww+eaPGeMrke3rDQ==" saltValue="+D08zuXXrv/GQcidYcarCg==" spinCount="100000" sheet="1" objects="1" scenarios="1" formatCells="0" formatColumns="0" formatRows="0"/>
  <mergeCells count="51">
    <mergeCell ref="B60:BJ61"/>
    <mergeCell ref="BL64:BZ65"/>
    <mergeCell ref="C83:BJ83"/>
    <mergeCell ref="BL47:BZ63"/>
    <mergeCell ref="BL66:BZ82"/>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34614</v>
      </c>
      <c r="D6" s="19">
        <f t="shared" si="3"/>
        <v>46</v>
      </c>
      <c r="E6" s="19">
        <f t="shared" si="3"/>
        <v>17</v>
      </c>
      <c r="F6" s="19">
        <f t="shared" si="3"/>
        <v>6</v>
      </c>
      <c r="G6" s="19">
        <f t="shared" si="3"/>
        <v>0</v>
      </c>
      <c r="H6" s="19" t="str">
        <f t="shared" si="3"/>
        <v>岩手県　大槌町</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78.040000000000006</v>
      </c>
      <c r="P6" s="20">
        <f t="shared" si="3"/>
        <v>18.170000000000002</v>
      </c>
      <c r="Q6" s="20">
        <f t="shared" si="3"/>
        <v>86.99</v>
      </c>
      <c r="R6" s="20">
        <f t="shared" si="3"/>
        <v>2640</v>
      </c>
      <c r="S6" s="20">
        <f t="shared" si="3"/>
        <v>10709</v>
      </c>
      <c r="T6" s="20">
        <f t="shared" si="3"/>
        <v>200.42</v>
      </c>
      <c r="U6" s="20">
        <f t="shared" si="3"/>
        <v>53.43</v>
      </c>
      <c r="V6" s="20">
        <f t="shared" si="3"/>
        <v>1925</v>
      </c>
      <c r="W6" s="20">
        <f t="shared" si="3"/>
        <v>0.99</v>
      </c>
      <c r="X6" s="20">
        <f t="shared" si="3"/>
        <v>1944.44</v>
      </c>
      <c r="Y6" s="21" t="str">
        <f>IF(Y7="",NA(),Y7)</f>
        <v>-</v>
      </c>
      <c r="Z6" s="21">
        <f t="shared" ref="Z6:AH6" si="4">IF(Z7="",NA(),Z7)</f>
        <v>82.7</v>
      </c>
      <c r="AA6" s="21">
        <f t="shared" si="4"/>
        <v>105.01</v>
      </c>
      <c r="AB6" s="21">
        <f t="shared" si="4"/>
        <v>104.8</v>
      </c>
      <c r="AC6" s="21">
        <f t="shared" si="4"/>
        <v>75.22</v>
      </c>
      <c r="AD6" s="21" t="str">
        <f t="shared" si="4"/>
        <v>-</v>
      </c>
      <c r="AE6" s="21">
        <f t="shared" si="4"/>
        <v>101.18</v>
      </c>
      <c r="AF6" s="21">
        <f t="shared" si="4"/>
        <v>99.89</v>
      </c>
      <c r="AG6" s="21">
        <f t="shared" si="4"/>
        <v>104.12</v>
      </c>
      <c r="AH6" s="21">
        <f t="shared" si="4"/>
        <v>105.98</v>
      </c>
      <c r="AI6" s="20" t="str">
        <f>IF(AI7="","",IF(AI7="-","【-】","【"&amp;SUBSTITUTE(TEXT(AI7,"#,##0.00"),"-","△")&amp;"】"))</f>
        <v>【102.33】</v>
      </c>
      <c r="AJ6" s="21" t="str">
        <f>IF(AJ7="",NA(),AJ7)</f>
        <v>-</v>
      </c>
      <c r="AK6" s="21">
        <f t="shared" ref="AK6:AS6" si="5">IF(AK7="",NA(),AK7)</f>
        <v>129.76</v>
      </c>
      <c r="AL6" s="21">
        <f t="shared" si="5"/>
        <v>97.96</v>
      </c>
      <c r="AM6" s="21">
        <f t="shared" si="5"/>
        <v>77.08</v>
      </c>
      <c r="AN6" s="21">
        <f t="shared" si="5"/>
        <v>349.6</v>
      </c>
      <c r="AO6" s="21" t="str">
        <f t="shared" si="5"/>
        <v>-</v>
      </c>
      <c r="AP6" s="21">
        <f t="shared" si="5"/>
        <v>140.63</v>
      </c>
      <c r="AQ6" s="21">
        <f t="shared" si="5"/>
        <v>163.84</v>
      </c>
      <c r="AR6" s="21">
        <f t="shared" si="5"/>
        <v>176.46</v>
      </c>
      <c r="AS6" s="21">
        <f t="shared" si="5"/>
        <v>181.51</v>
      </c>
      <c r="AT6" s="20" t="str">
        <f>IF(AT7="","",IF(AT7="-","【-】","【"&amp;SUBSTITUTE(TEXT(AT7,"#,##0.00"),"-","△")&amp;"】"))</f>
        <v>【114.08】</v>
      </c>
      <c r="AU6" s="21" t="str">
        <f>IF(AU7="",NA(),AU7)</f>
        <v>-</v>
      </c>
      <c r="AV6" s="21">
        <f t="shared" ref="AV6:BD6" si="6">IF(AV7="",NA(),AV7)</f>
        <v>32.369999999999997</v>
      </c>
      <c r="AW6" s="21">
        <f t="shared" si="6"/>
        <v>170.06</v>
      </c>
      <c r="AX6" s="21">
        <f t="shared" si="6"/>
        <v>157.4</v>
      </c>
      <c r="AY6" s="21">
        <f t="shared" si="6"/>
        <v>149.30000000000001</v>
      </c>
      <c r="AZ6" s="21" t="str">
        <f t="shared" si="6"/>
        <v>-</v>
      </c>
      <c r="BA6" s="21">
        <f t="shared" si="6"/>
        <v>56.53</v>
      </c>
      <c r="BB6" s="21">
        <f t="shared" si="6"/>
        <v>59.66</v>
      </c>
      <c r="BC6" s="21">
        <f t="shared" si="6"/>
        <v>61.64</v>
      </c>
      <c r="BD6" s="21">
        <f t="shared" si="6"/>
        <v>69.819999999999993</v>
      </c>
      <c r="BE6" s="20" t="str">
        <f>IF(BE7="","",IF(BE7="-","【-】","【"&amp;SUBSTITUTE(TEXT(BE7,"#,##0.00"),"-","△")&amp;"】"))</f>
        <v>【68.63】</v>
      </c>
      <c r="BF6" s="21" t="str">
        <f>IF(BF7="",NA(),BF7)</f>
        <v>-</v>
      </c>
      <c r="BG6" s="21">
        <f t="shared" ref="BG6:BO6" si="7">IF(BG7="",NA(),BG7)</f>
        <v>5624.87</v>
      </c>
      <c r="BH6" s="21">
        <f t="shared" si="7"/>
        <v>5447.49</v>
      </c>
      <c r="BI6" s="21">
        <f t="shared" si="7"/>
        <v>5177.21</v>
      </c>
      <c r="BJ6" s="21">
        <f t="shared" si="7"/>
        <v>4839.34</v>
      </c>
      <c r="BK6" s="21" t="str">
        <f t="shared" si="7"/>
        <v>-</v>
      </c>
      <c r="BL6" s="21">
        <f t="shared" si="7"/>
        <v>1095.52</v>
      </c>
      <c r="BM6" s="21">
        <f t="shared" si="7"/>
        <v>1056.55</v>
      </c>
      <c r="BN6" s="21">
        <f t="shared" si="7"/>
        <v>1278.54</v>
      </c>
      <c r="BO6" s="21">
        <f t="shared" si="7"/>
        <v>1149.7</v>
      </c>
      <c r="BP6" s="20" t="str">
        <f>IF(BP7="","",IF(BP7="-","【-】","【"&amp;SUBSTITUTE(TEXT(BP7,"#,##0.00"),"-","△")&amp;"】"))</f>
        <v>【1,069.89】</v>
      </c>
      <c r="BQ6" s="21" t="str">
        <f>IF(BQ7="",NA(),BQ7)</f>
        <v>-</v>
      </c>
      <c r="BR6" s="21">
        <f t="shared" ref="BR6:BZ6" si="8">IF(BR7="",NA(),BR7)</f>
        <v>16.79</v>
      </c>
      <c r="BS6" s="21">
        <f t="shared" si="8"/>
        <v>16.09</v>
      </c>
      <c r="BT6" s="21">
        <f t="shared" si="8"/>
        <v>57.32</v>
      </c>
      <c r="BU6" s="21">
        <f t="shared" si="8"/>
        <v>8.2799999999999994</v>
      </c>
      <c r="BV6" s="21" t="str">
        <f t="shared" si="8"/>
        <v>-</v>
      </c>
      <c r="BW6" s="21">
        <f t="shared" si="8"/>
        <v>39.64</v>
      </c>
      <c r="BX6" s="21">
        <f t="shared" si="8"/>
        <v>40</v>
      </c>
      <c r="BY6" s="21">
        <f t="shared" si="8"/>
        <v>38.74</v>
      </c>
      <c r="BZ6" s="21">
        <f t="shared" si="8"/>
        <v>35.96</v>
      </c>
      <c r="CA6" s="20" t="str">
        <f>IF(CA7="","",IF(CA7="-","【-】","【"&amp;SUBSTITUTE(TEXT(CA7,"#,##0.00"),"-","△")&amp;"】"))</f>
        <v>【39.89】</v>
      </c>
      <c r="CB6" s="21" t="str">
        <f>IF(CB7="",NA(),CB7)</f>
        <v>-</v>
      </c>
      <c r="CC6" s="21">
        <f t="shared" ref="CC6:CK6" si="9">IF(CC7="",NA(),CC7)</f>
        <v>832.73</v>
      </c>
      <c r="CD6" s="21">
        <f t="shared" si="9"/>
        <v>871.45</v>
      </c>
      <c r="CE6" s="21">
        <f t="shared" si="9"/>
        <v>246.19</v>
      </c>
      <c r="CF6" s="21">
        <f t="shared" si="9"/>
        <v>1711.28</v>
      </c>
      <c r="CG6" s="21" t="str">
        <f t="shared" si="9"/>
        <v>-</v>
      </c>
      <c r="CH6" s="21">
        <f t="shared" si="9"/>
        <v>449.72</v>
      </c>
      <c r="CI6" s="21">
        <f t="shared" si="9"/>
        <v>437.27</v>
      </c>
      <c r="CJ6" s="21">
        <f t="shared" si="9"/>
        <v>456.72</v>
      </c>
      <c r="CK6" s="21">
        <f t="shared" si="9"/>
        <v>481.96</v>
      </c>
      <c r="CL6" s="20" t="str">
        <f>IF(CL7="","",IF(CL7="-","【-】","【"&amp;SUBSTITUTE(TEXT(CL7,"#,##0.00"),"-","△")&amp;"】"))</f>
        <v>【426.52】</v>
      </c>
      <c r="CM6" s="21" t="str">
        <f>IF(CM7="",NA(),CM7)</f>
        <v>-</v>
      </c>
      <c r="CN6" s="21">
        <f t="shared" ref="CN6:CV6" si="10">IF(CN7="",NA(),CN7)</f>
        <v>64.3</v>
      </c>
      <c r="CO6" s="21">
        <f t="shared" si="10"/>
        <v>62.15</v>
      </c>
      <c r="CP6" s="21">
        <f t="shared" si="10"/>
        <v>56.2</v>
      </c>
      <c r="CQ6" s="21">
        <f t="shared" si="10"/>
        <v>55.19</v>
      </c>
      <c r="CR6" s="21" t="str">
        <f t="shared" si="10"/>
        <v>-</v>
      </c>
      <c r="CS6" s="21">
        <f t="shared" si="10"/>
        <v>30.19</v>
      </c>
      <c r="CT6" s="21">
        <f t="shared" si="10"/>
        <v>28.77</v>
      </c>
      <c r="CU6" s="21">
        <f t="shared" si="10"/>
        <v>26.22</v>
      </c>
      <c r="CV6" s="21">
        <f t="shared" si="10"/>
        <v>26.12</v>
      </c>
      <c r="CW6" s="20" t="str">
        <f>IF(CW7="","",IF(CW7="-","【-】","【"&amp;SUBSTITUTE(TEXT(CW7,"#,##0.00"),"-","△")&amp;"】"))</f>
        <v>【28.16】</v>
      </c>
      <c r="CX6" s="21" t="str">
        <f>IF(CX7="",NA(),CX7)</f>
        <v>-</v>
      </c>
      <c r="CY6" s="21">
        <f t="shared" ref="CY6:DG6" si="11">IF(CY7="",NA(),CY7)</f>
        <v>61.23</v>
      </c>
      <c r="CZ6" s="21">
        <f t="shared" si="11"/>
        <v>63.16</v>
      </c>
      <c r="DA6" s="21">
        <f t="shared" si="11"/>
        <v>64.349999999999994</v>
      </c>
      <c r="DB6" s="21">
        <f t="shared" si="11"/>
        <v>65.61</v>
      </c>
      <c r="DC6" s="21" t="str">
        <f t="shared" si="11"/>
        <v>-</v>
      </c>
      <c r="DD6" s="21">
        <f t="shared" si="11"/>
        <v>79.09</v>
      </c>
      <c r="DE6" s="21">
        <f t="shared" si="11"/>
        <v>78.900000000000006</v>
      </c>
      <c r="DF6" s="21">
        <f t="shared" si="11"/>
        <v>78.03</v>
      </c>
      <c r="DG6" s="21">
        <f t="shared" si="11"/>
        <v>78.55</v>
      </c>
      <c r="DH6" s="20" t="str">
        <f>IF(DH7="","",IF(DH7="-","【-】","【"&amp;SUBSTITUTE(TEXT(DH7,"#,##0.00"),"-","△")&amp;"】"))</f>
        <v>【80.73】</v>
      </c>
      <c r="DI6" s="21" t="str">
        <f>IF(DI7="",NA(),DI7)</f>
        <v>-</v>
      </c>
      <c r="DJ6" s="21">
        <f t="shared" ref="DJ6:DR6" si="12">IF(DJ7="",NA(),DJ7)</f>
        <v>2.95</v>
      </c>
      <c r="DK6" s="21">
        <f t="shared" si="12"/>
        <v>6.19</v>
      </c>
      <c r="DL6" s="21">
        <f t="shared" si="12"/>
        <v>9.43</v>
      </c>
      <c r="DM6" s="21">
        <f t="shared" si="12"/>
        <v>13.13</v>
      </c>
      <c r="DN6" s="21" t="str">
        <f t="shared" si="12"/>
        <v>-</v>
      </c>
      <c r="DO6" s="21">
        <f t="shared" si="12"/>
        <v>20.14</v>
      </c>
      <c r="DP6" s="21">
        <f t="shared" si="12"/>
        <v>23.17</v>
      </c>
      <c r="DQ6" s="21">
        <f t="shared" si="12"/>
        <v>25.29</v>
      </c>
      <c r="DR6" s="21">
        <f t="shared" si="12"/>
        <v>28.31</v>
      </c>
      <c r="DS6" s="20" t="str">
        <f>IF(DS7="","",IF(DS7="-","【-】","【"&amp;SUBSTITUTE(TEXT(DS7,"#,##0.00"),"-","△")&amp;"】"))</f>
        <v>【30.98】</v>
      </c>
      <c r="DT6" s="21" t="str">
        <f>IF(DT7="",NA(),DT7)</f>
        <v>-</v>
      </c>
      <c r="DU6" s="20">
        <f t="shared" ref="DU6:EC6" si="13">IF(DU7="",NA(),DU7)</f>
        <v>0</v>
      </c>
      <c r="DV6" s="20">
        <f t="shared" si="13"/>
        <v>0</v>
      </c>
      <c r="DW6" s="20">
        <f t="shared" si="13"/>
        <v>0</v>
      </c>
      <c r="DX6" s="20">
        <f t="shared" si="13"/>
        <v>0</v>
      </c>
      <c r="DY6" s="21" t="str">
        <f t="shared" si="13"/>
        <v>-</v>
      </c>
      <c r="DZ6" s="20">
        <f t="shared" si="13"/>
        <v>0</v>
      </c>
      <c r="EA6" s="20">
        <f t="shared" si="13"/>
        <v>0</v>
      </c>
      <c r="EB6" s="20">
        <f t="shared" si="13"/>
        <v>0</v>
      </c>
      <c r="EC6" s="20">
        <f t="shared" si="13"/>
        <v>0</v>
      </c>
      <c r="ED6" s="20" t="str">
        <f>IF(ED7="","",IF(ED7="-","【-】","【"&amp;SUBSTITUTE(TEXT(ED7,"#,##0.00"),"-","△")&amp;"】"))</f>
        <v>【0.00】</v>
      </c>
      <c r="EE6" s="21" t="str">
        <f>IF(EE7="",NA(),EE7)</f>
        <v>-</v>
      </c>
      <c r="EF6" s="20">
        <f t="shared" ref="EF6:EN6" si="14">IF(EF7="",NA(),EF7)</f>
        <v>0</v>
      </c>
      <c r="EG6" s="20">
        <f t="shared" si="14"/>
        <v>0</v>
      </c>
      <c r="EH6" s="20">
        <f t="shared" si="14"/>
        <v>0</v>
      </c>
      <c r="EI6" s="20">
        <f t="shared" si="14"/>
        <v>0</v>
      </c>
      <c r="EJ6" s="21" t="str">
        <f t="shared" si="14"/>
        <v>-</v>
      </c>
      <c r="EK6" s="21">
        <f t="shared" si="14"/>
        <v>1.6</v>
      </c>
      <c r="EL6" s="21">
        <f t="shared" si="14"/>
        <v>0.01</v>
      </c>
      <c r="EM6" s="21">
        <f t="shared" si="14"/>
        <v>0.01</v>
      </c>
      <c r="EN6" s="20">
        <f t="shared" si="14"/>
        <v>0</v>
      </c>
      <c r="EO6" s="20" t="str">
        <f>IF(EO7="","",IF(EO7="-","【-】","【"&amp;SUBSTITUTE(TEXT(EO7,"#,##0.00"),"-","△")&amp;"】"))</f>
        <v>【0.00】</v>
      </c>
    </row>
    <row r="7" spans="1:148" s="22" customFormat="1" x14ac:dyDescent="0.15">
      <c r="A7" s="14"/>
      <c r="B7" s="23">
        <v>2023</v>
      </c>
      <c r="C7" s="23">
        <v>34614</v>
      </c>
      <c r="D7" s="23">
        <v>46</v>
      </c>
      <c r="E7" s="23">
        <v>17</v>
      </c>
      <c r="F7" s="23">
        <v>6</v>
      </c>
      <c r="G7" s="23">
        <v>0</v>
      </c>
      <c r="H7" s="23" t="s">
        <v>96</v>
      </c>
      <c r="I7" s="23" t="s">
        <v>97</v>
      </c>
      <c r="J7" s="23" t="s">
        <v>98</v>
      </c>
      <c r="K7" s="23" t="s">
        <v>99</v>
      </c>
      <c r="L7" s="23" t="s">
        <v>100</v>
      </c>
      <c r="M7" s="23" t="s">
        <v>101</v>
      </c>
      <c r="N7" s="24" t="s">
        <v>102</v>
      </c>
      <c r="O7" s="24">
        <v>78.040000000000006</v>
      </c>
      <c r="P7" s="24">
        <v>18.170000000000002</v>
      </c>
      <c r="Q7" s="24">
        <v>86.99</v>
      </c>
      <c r="R7" s="24">
        <v>2640</v>
      </c>
      <c r="S7" s="24">
        <v>10709</v>
      </c>
      <c r="T7" s="24">
        <v>200.42</v>
      </c>
      <c r="U7" s="24">
        <v>53.43</v>
      </c>
      <c r="V7" s="24">
        <v>1925</v>
      </c>
      <c r="W7" s="24">
        <v>0.99</v>
      </c>
      <c r="X7" s="24">
        <v>1944.44</v>
      </c>
      <c r="Y7" s="24" t="s">
        <v>102</v>
      </c>
      <c r="Z7" s="24">
        <v>82.7</v>
      </c>
      <c r="AA7" s="24">
        <v>105.01</v>
      </c>
      <c r="AB7" s="24">
        <v>104.8</v>
      </c>
      <c r="AC7" s="24">
        <v>75.22</v>
      </c>
      <c r="AD7" s="24" t="s">
        <v>102</v>
      </c>
      <c r="AE7" s="24">
        <v>101.18</v>
      </c>
      <c r="AF7" s="24">
        <v>99.89</v>
      </c>
      <c r="AG7" s="24">
        <v>104.12</v>
      </c>
      <c r="AH7" s="24">
        <v>105.98</v>
      </c>
      <c r="AI7" s="24">
        <v>102.33</v>
      </c>
      <c r="AJ7" s="24" t="s">
        <v>102</v>
      </c>
      <c r="AK7" s="24">
        <v>129.76</v>
      </c>
      <c r="AL7" s="24">
        <v>97.96</v>
      </c>
      <c r="AM7" s="24">
        <v>77.08</v>
      </c>
      <c r="AN7" s="24">
        <v>349.6</v>
      </c>
      <c r="AO7" s="24" t="s">
        <v>102</v>
      </c>
      <c r="AP7" s="24">
        <v>140.63</v>
      </c>
      <c r="AQ7" s="24">
        <v>163.84</v>
      </c>
      <c r="AR7" s="24">
        <v>176.46</v>
      </c>
      <c r="AS7" s="24">
        <v>181.51</v>
      </c>
      <c r="AT7" s="24">
        <v>114.08</v>
      </c>
      <c r="AU7" s="24" t="s">
        <v>102</v>
      </c>
      <c r="AV7" s="24">
        <v>32.369999999999997</v>
      </c>
      <c r="AW7" s="24">
        <v>170.06</v>
      </c>
      <c r="AX7" s="24">
        <v>157.4</v>
      </c>
      <c r="AY7" s="24">
        <v>149.30000000000001</v>
      </c>
      <c r="AZ7" s="24" t="s">
        <v>102</v>
      </c>
      <c r="BA7" s="24">
        <v>56.53</v>
      </c>
      <c r="BB7" s="24">
        <v>59.66</v>
      </c>
      <c r="BC7" s="24">
        <v>61.64</v>
      </c>
      <c r="BD7" s="24">
        <v>69.819999999999993</v>
      </c>
      <c r="BE7" s="24">
        <v>68.63</v>
      </c>
      <c r="BF7" s="24" t="s">
        <v>102</v>
      </c>
      <c r="BG7" s="24">
        <v>5624.87</v>
      </c>
      <c r="BH7" s="24">
        <v>5447.49</v>
      </c>
      <c r="BI7" s="24">
        <v>5177.21</v>
      </c>
      <c r="BJ7" s="24">
        <v>4839.34</v>
      </c>
      <c r="BK7" s="24" t="s">
        <v>102</v>
      </c>
      <c r="BL7" s="24">
        <v>1095.52</v>
      </c>
      <c r="BM7" s="24">
        <v>1056.55</v>
      </c>
      <c r="BN7" s="24">
        <v>1278.54</v>
      </c>
      <c r="BO7" s="24">
        <v>1149.7</v>
      </c>
      <c r="BP7" s="24">
        <v>1069.8900000000001</v>
      </c>
      <c r="BQ7" s="24" t="s">
        <v>102</v>
      </c>
      <c r="BR7" s="24">
        <v>16.79</v>
      </c>
      <c r="BS7" s="24">
        <v>16.09</v>
      </c>
      <c r="BT7" s="24">
        <v>57.32</v>
      </c>
      <c r="BU7" s="24">
        <v>8.2799999999999994</v>
      </c>
      <c r="BV7" s="24" t="s">
        <v>102</v>
      </c>
      <c r="BW7" s="24">
        <v>39.64</v>
      </c>
      <c r="BX7" s="24">
        <v>40</v>
      </c>
      <c r="BY7" s="24">
        <v>38.74</v>
      </c>
      <c r="BZ7" s="24">
        <v>35.96</v>
      </c>
      <c r="CA7" s="24">
        <v>39.89</v>
      </c>
      <c r="CB7" s="24" t="s">
        <v>102</v>
      </c>
      <c r="CC7" s="24">
        <v>832.73</v>
      </c>
      <c r="CD7" s="24">
        <v>871.45</v>
      </c>
      <c r="CE7" s="24">
        <v>246.19</v>
      </c>
      <c r="CF7" s="24">
        <v>1711.28</v>
      </c>
      <c r="CG7" s="24" t="s">
        <v>102</v>
      </c>
      <c r="CH7" s="24">
        <v>449.72</v>
      </c>
      <c r="CI7" s="24">
        <v>437.27</v>
      </c>
      <c r="CJ7" s="24">
        <v>456.72</v>
      </c>
      <c r="CK7" s="24">
        <v>481.96</v>
      </c>
      <c r="CL7" s="24">
        <v>426.52</v>
      </c>
      <c r="CM7" s="24" t="s">
        <v>102</v>
      </c>
      <c r="CN7" s="24">
        <v>64.3</v>
      </c>
      <c r="CO7" s="24">
        <v>62.15</v>
      </c>
      <c r="CP7" s="24">
        <v>56.2</v>
      </c>
      <c r="CQ7" s="24">
        <v>55.19</v>
      </c>
      <c r="CR7" s="24" t="s">
        <v>102</v>
      </c>
      <c r="CS7" s="24">
        <v>30.19</v>
      </c>
      <c r="CT7" s="24">
        <v>28.77</v>
      </c>
      <c r="CU7" s="24">
        <v>26.22</v>
      </c>
      <c r="CV7" s="24">
        <v>26.12</v>
      </c>
      <c r="CW7" s="24">
        <v>28.16</v>
      </c>
      <c r="CX7" s="24" t="s">
        <v>102</v>
      </c>
      <c r="CY7" s="24">
        <v>61.23</v>
      </c>
      <c r="CZ7" s="24">
        <v>63.16</v>
      </c>
      <c r="DA7" s="24">
        <v>64.349999999999994</v>
      </c>
      <c r="DB7" s="24">
        <v>65.61</v>
      </c>
      <c r="DC7" s="24" t="s">
        <v>102</v>
      </c>
      <c r="DD7" s="24">
        <v>79.09</v>
      </c>
      <c r="DE7" s="24">
        <v>78.900000000000006</v>
      </c>
      <c r="DF7" s="24">
        <v>78.03</v>
      </c>
      <c r="DG7" s="24">
        <v>78.55</v>
      </c>
      <c r="DH7" s="24">
        <v>80.73</v>
      </c>
      <c r="DI7" s="24" t="s">
        <v>102</v>
      </c>
      <c r="DJ7" s="24">
        <v>2.95</v>
      </c>
      <c r="DK7" s="24">
        <v>6.19</v>
      </c>
      <c r="DL7" s="24">
        <v>9.43</v>
      </c>
      <c r="DM7" s="24">
        <v>13.13</v>
      </c>
      <c r="DN7" s="24" t="s">
        <v>102</v>
      </c>
      <c r="DO7" s="24">
        <v>20.14</v>
      </c>
      <c r="DP7" s="24">
        <v>23.17</v>
      </c>
      <c r="DQ7" s="24">
        <v>25.29</v>
      </c>
      <c r="DR7" s="24">
        <v>28.31</v>
      </c>
      <c r="DS7" s="24">
        <v>30.98</v>
      </c>
      <c r="DT7" s="24" t="s">
        <v>102</v>
      </c>
      <c r="DU7" s="24">
        <v>0</v>
      </c>
      <c r="DV7" s="24">
        <v>0</v>
      </c>
      <c r="DW7" s="24">
        <v>0</v>
      </c>
      <c r="DX7" s="24">
        <v>0</v>
      </c>
      <c r="DY7" s="24" t="s">
        <v>102</v>
      </c>
      <c r="DZ7" s="24">
        <v>0</v>
      </c>
      <c r="EA7" s="24">
        <v>0</v>
      </c>
      <c r="EB7" s="24">
        <v>0</v>
      </c>
      <c r="EC7" s="24">
        <v>0</v>
      </c>
      <c r="ED7" s="24">
        <v>0</v>
      </c>
      <c r="EE7" s="24" t="s">
        <v>102</v>
      </c>
      <c r="EF7" s="24">
        <v>0</v>
      </c>
      <c r="EG7" s="24">
        <v>0</v>
      </c>
      <c r="EH7" s="24">
        <v>0</v>
      </c>
      <c r="EI7" s="24">
        <v>0</v>
      </c>
      <c r="EJ7" s="24" t="s">
        <v>102</v>
      </c>
      <c r="EK7" s="24">
        <v>1.6</v>
      </c>
      <c r="EL7" s="24">
        <v>0.01</v>
      </c>
      <c r="EM7" s="24">
        <v>0.01</v>
      </c>
      <c r="EN7" s="24">
        <v>0</v>
      </c>
      <c r="EO7" s="24">
        <v>0</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徳田 訓教</cp:lastModifiedBy>
  <cp:lastPrinted>2025-02-12T05:41:15Z</cp:lastPrinted>
  <dcterms:created xsi:type="dcterms:W3CDTF">2025-01-24T07:21:34Z</dcterms:created>
  <dcterms:modified xsi:type="dcterms:W3CDTF">2025-02-12T05:41:18Z</dcterms:modified>
  <cp:category/>
</cp:coreProperties>
</file>