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kuninori.t\Desktop\上水道　フォルダ\28   報告関係\令和６年度\経営比較分析表\"/>
    </mc:Choice>
  </mc:AlternateContent>
  <xr:revisionPtr revIDLastSave="0" documentId="8_{C4C92F6B-44F1-4039-934D-AF9D82FA23DB}" xr6:coauthVersionLast="36" xr6:coauthVersionMax="36" xr10:uidLastSave="{00000000-0000-0000-0000-000000000000}"/>
  <workbookProtection workbookAlgorithmName="SHA-512" workbookHashValue="Md1jpCfZtF7Z76EhkmHSFj5PVblGgZUJQo6fq905w5H2Eyb6Isl2G93wEqId3k7bJFzfdmOa+3lReGXIqx68rA==" workbookSaltValue="Va6gwVwH+F8oSMWccxjBOg==" workbookSpinCount="100000" lockStructure="1"/>
  <bookViews>
    <workbookView xWindow="0" yWindow="0" windowWidth="28800" windowHeight="1080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AL8" i="4" s="1"/>
  <c r="Q6" i="5"/>
  <c r="P6" i="5"/>
  <c r="O6" i="5"/>
  <c r="I10" i="4" s="1"/>
  <c r="N6" i="5"/>
  <c r="B10" i="4" s="1"/>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BB10" i="4"/>
  <c r="AL10" i="4"/>
  <c r="W10" i="4"/>
  <c r="P10" i="4"/>
  <c r="BB8" i="4"/>
  <c r="AT8" i="4"/>
  <c r="AD8" i="4"/>
  <c r="W8" i="4"/>
  <c r="P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<sst xmlns="http://schemas.openxmlformats.org/spreadsheetml/2006/main" count="228" uniqueCount="112">
  <si>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</si>
  <si>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</si>
  <si>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</si>
  <si>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</si>
  <si>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</si>
  <si>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</si>
  <si>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</si>
  <si>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</si>
  <si>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</si>
  <si>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</si>
  <si>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</si>
  <si>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</si>
  <si>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</si>
  <si>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</si>
  <si>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</si>
  <si>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</si>
  <si>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</si>
  <si>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</si>
  <si>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</si>
  <si>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</si>
  <si>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</si>
  <si>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</si>
  <si>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</si>
  <si>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</si>
  <si>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</si>
  <si>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</si>
  <si>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</si>
  <si>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</si>
  <si>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</si>
  <si>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</si>
  <si>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</si>
  <si>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</si>
  <si>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</si>
  <si>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</si>
  <si>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</si>
  <si>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</si>
  <si>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</si>
  <si>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</si>
  <si>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</si>
  <si>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</si>
  <si>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</si>
  <si>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</si>
  <si>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</si>
  <si>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</si>
  <si>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</si>
  <si>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</si>
  <si>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</si>
  <si>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</si>
  <si>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</si>
  <si>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</si>
  <si>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</si>
  <si>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</si>
  <si>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</si>
  <si>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</si>
  <si>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</si>
  <si>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</si>
  <si>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</si>
  <si>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</si>
  <si>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</si>
  <si>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</si>
  <si>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</si>
  <si>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</si>
  <si>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</si>
  <si>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</si>
  <si>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</si>
  <si>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</si>
  <si>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</si>
  <si>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</si>
  <si>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</si>
  <si>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</si>
  <si>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</si>
  <si>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</si>
  <si>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</si>
  <si>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</si>
  <si>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</si>
  <si>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</si>
  <si>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</si>
  <si>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</si>
  <si>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</si>
  <si>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</si>
  <si>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</si>
  <si>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</si>
  <si>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</si>
  <si>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</si>
  <si>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</si>
  <si>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</si>
  <si>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</si>
  <si>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</si>
  <si>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</si>
  <si>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</si>
  <si>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</si>
  <si>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</si>
  <si>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</si>
  <si>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</si>
  <si>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</si>
  <si>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</si>
  <si>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</si>
  <si>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</si>
  <si>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</si>
  <si>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</si>
  <si>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</si>
  <si>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</si>
  <si>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</si>
  <si>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</si>
  <si>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</si>
  <si>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</si>
  <si>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</si>
  <si>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</si>
  <si>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</si>
  <si>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①有形固定資産減価償却率は平均値より低く、復興事業により、新しい固定資産が増加したことを示している。
②管路経年化率は悪化し、管路の老朽化が進行している状況である。
③管路更新率は平均値と同水準であり、今後の管路更新に伴う財源確保が課題である。</t>
    <rPh sb="52" eb="54">
      <t>カンロ</t>
    </rPh>
    <rPh sb="54" eb="57">
      <t>ケイネンカ</t>
    </rPh>
    <rPh sb="57" eb="58">
      <t>リツ</t>
    </rPh>
    <rPh sb="59" eb="61">
      <t>アッカ</t>
    </rPh>
    <rPh sb="63" eb="65">
      <t>カンロ</t>
    </rPh>
    <rPh sb="66" eb="69">
      <t>ロウキュウカ</t>
    </rPh>
    <rPh sb="70" eb="72">
      <t>シンコウ</t>
    </rPh>
    <rPh sb="76" eb="78">
      <t>ジョウキョウ</t>
    </rPh>
    <rPh sb="94" eb="97">
      <t>ドウスイジュン</t>
    </rPh>
    <rPh sb="101" eb="103">
      <t>コンゴ</t>
    </rPh>
    <rPh sb="104" eb="106">
      <t>カンロ</t>
    </rPh>
    <rPh sb="106" eb="108">
      <t>コウシン</t>
    </rPh>
    <rPh sb="109" eb="110">
      <t>トモナ</t>
    </rPh>
    <rPh sb="111" eb="113">
      <t>ザイゲン</t>
    </rPh>
    <rPh sb="113" eb="115">
      <t>カクホ</t>
    </rPh>
    <rPh sb="116" eb="118">
      <t>カダイ</t>
    </rPh>
    <phoneticPr fontId="4"/>
  </si>
  <si>
    <t>今後もさらなる人口減少の影響で給水収益の減少が予想されるが、安心・安全な飲料水を提供するため、定期的な料金水準の見直しと、施設の統合・ダウンサイジングを含めた適正で計画的な施設・管路の維持管理を目指す。</t>
    <rPh sb="12" eb="14">
      <t>エイキョウ</t>
    </rPh>
    <rPh sb="20" eb="22">
      <t>ゲンショウ</t>
    </rPh>
    <rPh sb="30" eb="32">
      <t>アンシン</t>
    </rPh>
    <rPh sb="47" eb="49">
      <t>テイキ</t>
    </rPh>
    <rPh sb="49" eb="50">
      <t>テキ</t>
    </rPh>
    <rPh sb="51" eb="53">
      <t>リョウキン</t>
    </rPh>
    <rPh sb="53" eb="55">
      <t>スイジュン</t>
    </rPh>
    <rPh sb="56" eb="58">
      <t>ミナオ</t>
    </rPh>
    <rPh sb="61" eb="63">
      <t>シセツ</t>
    </rPh>
    <rPh sb="64" eb="66">
      <t>トウゴウ</t>
    </rPh>
    <rPh sb="76" eb="77">
      <t>フク</t>
    </rPh>
    <rPh sb="79" eb="81">
      <t>テキセイ</t>
    </rPh>
    <rPh sb="86" eb="88">
      <t>シセツ</t>
    </rPh>
    <rPh sb="92" eb="96">
      <t>イジカンリ</t>
    </rPh>
    <rPh sb="97" eb="99">
      <t>メザ</t>
    </rPh>
    <phoneticPr fontId="4"/>
  </si>
  <si>
    <t>①経常収支比率が令和５年度に100％を割り込んだ要因は、物価高騰対策で基本料金減免措置を実施したため、経常収益が減少したものである。
②累積欠損金は東日本大震災に伴う固定資産の除却によるもの等で平均値との乖離が大きく今後の課題である。
③流動比率については平均を下回っており、老朽管更新費用などの財源確保のため改善が必要である。
④企業債残高対給水収益比率の数値については、令和４・５年度の物価高騰対策として基本料金減免措置を実施し、給水収益が減少したことによる一時的な要因である。令和６年度以降は本来の水準に回復する見込み。
⑤料金回収率については令和４・５年度に基本料金減免措置を実施、供給単価が減少したことによる一時的な特殊要因である。令和６年度以降は本来の水準に回復する見込み。
⑥給水原価の悪化の要因は、料金改定業務委託の執行による一時的要因である。
⑦施設利用率については高い水準で利用されている反面、漏水による無収水量が多い状況にあり、今後漏水箇所の修繕が必要である。
⑧有収率は配水管の切り替えや漏水等により無収水量が多く平均値以下の状態にある。今後は漏水箇所の特定等により有収率が増加するよう取り組む。</t>
    <rPh sb="8" eb="10">
      <t>レイワ</t>
    </rPh>
    <rPh sb="11" eb="13">
      <t>ネンド</t>
    </rPh>
    <rPh sb="19" eb="20">
      <t>ワ</t>
    </rPh>
    <rPh sb="21" eb="22">
      <t>コ</t>
    </rPh>
    <rPh sb="24" eb="26">
      <t>ヨウイン</t>
    </rPh>
    <rPh sb="28" eb="30">
      <t>ブッカ</t>
    </rPh>
    <rPh sb="30" eb="32">
      <t>コウトウ</t>
    </rPh>
    <rPh sb="32" eb="34">
      <t>タイサク</t>
    </rPh>
    <rPh sb="39" eb="41">
      <t>ゲンメン</t>
    </rPh>
    <rPh sb="41" eb="43">
      <t>ソチ</t>
    </rPh>
    <rPh sb="44" eb="46">
      <t>ジッシ</t>
    </rPh>
    <rPh sb="51" eb="53">
      <t>ケイジョウ</t>
    </rPh>
    <rPh sb="53" eb="55">
      <t>シュウエキ</t>
    </rPh>
    <rPh sb="56" eb="58">
      <t>ゲンショウ</t>
    </rPh>
    <rPh sb="128" eb="130">
      <t>ヘイキン</t>
    </rPh>
    <rPh sb="131" eb="133">
      <t>シタマワ</t>
    </rPh>
    <rPh sb="138" eb="141">
      <t>ロウキュウカン</t>
    </rPh>
    <rPh sb="141" eb="143">
      <t>コウシン</t>
    </rPh>
    <rPh sb="143" eb="145">
      <t>ヒヨウ</t>
    </rPh>
    <rPh sb="148" eb="150">
      <t>ザイゲン</t>
    </rPh>
    <rPh sb="150" eb="152">
      <t>カクホ</t>
    </rPh>
    <rPh sb="155" eb="157">
      <t>カイゼン</t>
    </rPh>
    <rPh sb="158" eb="160">
      <t>ヒツヨウ</t>
    </rPh>
    <rPh sb="179" eb="181">
      <t>スウチ</t>
    </rPh>
    <rPh sb="187" eb="189">
      <t>レイワ</t>
    </rPh>
    <rPh sb="192" eb="194">
      <t>ネンド</t>
    </rPh>
    <rPh sb="195" eb="197">
      <t>ブッカ</t>
    </rPh>
    <rPh sb="197" eb="199">
      <t>コウトウ</t>
    </rPh>
    <rPh sb="199" eb="201">
      <t>タイサク</t>
    </rPh>
    <rPh sb="204" eb="208">
      <t>キホンリョウキン</t>
    </rPh>
    <rPh sb="208" eb="210">
      <t>ゲンメン</t>
    </rPh>
    <rPh sb="210" eb="212">
      <t>ソチ</t>
    </rPh>
    <rPh sb="213" eb="215">
      <t>ジッシ</t>
    </rPh>
    <rPh sb="241" eb="243">
      <t>レイワ</t>
    </rPh>
    <rPh sb="244" eb="246">
      <t>ネンド</t>
    </rPh>
    <rPh sb="246" eb="248">
      <t>イコウ</t>
    </rPh>
    <rPh sb="249" eb="251">
      <t>ホンライ</t>
    </rPh>
    <rPh sb="252" eb="254">
      <t>スイジュン</t>
    </rPh>
    <rPh sb="255" eb="257">
      <t>カイフク</t>
    </rPh>
    <rPh sb="259" eb="261">
      <t>ミコミ</t>
    </rPh>
    <rPh sb="275" eb="277">
      <t>レイワ</t>
    </rPh>
    <rPh sb="280" eb="282">
      <t>ネンド</t>
    </rPh>
    <rPh sb="283" eb="287">
      <t>キホンリョウキン</t>
    </rPh>
    <rPh sb="287" eb="289">
      <t>ゲンメン</t>
    </rPh>
    <rPh sb="289" eb="291">
      <t>ソチ</t>
    </rPh>
    <rPh sb="292" eb="294">
      <t>ジッシ</t>
    </rPh>
    <rPh sb="295" eb="297">
      <t>キョウキュウ</t>
    </rPh>
    <rPh sb="297" eb="299">
      <t>タンカ</t>
    </rPh>
    <rPh sb="300" eb="302">
      <t>ゲンショウ</t>
    </rPh>
    <rPh sb="309" eb="311">
      <t>イチジ</t>
    </rPh>
    <rPh sb="311" eb="312">
      <t>テキ</t>
    </rPh>
    <rPh sb="313" eb="315">
      <t>トクシュ</t>
    </rPh>
    <rPh sb="315" eb="317">
      <t>ヨウイン</t>
    </rPh>
    <rPh sb="350" eb="352">
      <t>アッカ</t>
    </rPh>
    <rPh sb="353" eb="355">
      <t>ヨウイン</t>
    </rPh>
    <rPh sb="357" eb="359">
      <t>リョウキン</t>
    </rPh>
    <rPh sb="359" eb="361">
      <t>カイテイ</t>
    </rPh>
    <rPh sb="361" eb="363">
      <t>ギョウム</t>
    </rPh>
    <rPh sb="392" eb="393">
      <t>タカ</t>
    </rPh>
    <rPh sb="394" eb="396">
      <t>スイジュン</t>
    </rPh>
    <rPh sb="397" eb="399">
      <t>リヨウ</t>
    </rPh>
    <rPh sb="404" eb="406">
      <t>ハンメン</t>
    </rPh>
    <rPh sb="407" eb="409">
      <t>ロウスイ</t>
    </rPh>
    <rPh sb="447" eb="450">
      <t>ハイスイカン</t>
    </rPh>
    <rPh sb="451" eb="452">
      <t>キ</t>
    </rPh>
    <rPh sb="453" eb="454">
      <t>カ</t>
    </rPh>
    <rPh sb="456" eb="458">
      <t>ロウスイ</t>
    </rPh>
    <rPh sb="458" eb="459">
      <t>トウ</t>
    </rPh>
    <rPh sb="462" eb="463">
      <t>ム</t>
    </rPh>
    <rPh sb="463" eb="464">
      <t>シュウ</t>
    </rPh>
    <rPh sb="464" eb="466">
      <t>スイリョウ</t>
    </rPh>
    <rPh sb="467" eb="468">
      <t>オオ</t>
    </rPh>
    <rPh sb="469" eb="472">
      <t>ヘイキンチ</t>
    </rPh>
    <rPh sb="472" eb="474">
      <t>イカ</t>
    </rPh>
    <rPh sb="475" eb="477">
      <t>ジョウタイ</t>
    </rPh>
    <rPh sb="481" eb="483">
      <t>コンゴ</t>
    </rPh>
    <rPh sb="484" eb="486">
      <t>ロウスイ</t>
    </rPh>
    <rPh sb="486" eb="488">
      <t>カショ</t>
    </rPh>
    <rPh sb="489" eb="491">
      <t>トクテイ</t>
    </rPh>
    <rPh sb="491" eb="492">
      <t>トウ</t>
    </rPh>
    <rPh sb="495" eb="498">
      <t>ユウシュウリツ</t>
    </rPh>
    <rPh sb="499" eb="501">
      <t>ゾウカ</t>
    </rPh>
    <rPh sb="505" eb="506">
      <t>ト</t>
    </rPh>
    <rPh sb="507" eb="508">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</si>
</sst>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0.61</c:v>
                </c:pt>
                <c:pt idx="1">
                  <c:v>0.4</c:v>
                </c:pt>
                <c:pt idx="2">
                  <c:v>0.27</c:v>
                </c:pt>
                <c:pt idx="3">
                  <c:v>0.48</c:v>
                </c:pt>
                <c:pt idx="4">
                  <c:v>0.56000000000000005</c:v>
                </c:pt>
              </c:numCache>
            </c:numRef>
          </c:val>
          <c:extLst>
            <c:ext xmlns:c16="http://schemas.microsoft.com/office/drawing/2014/chart" uri="{C3380CC4-5D6E-409C-BE32-E72D297353CC}">
              <c16:uniqueId val="{00000000-3A3A-4EC1-99D3-F9CEEF639F5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c:v>
                </c:pt>
                <c:pt idx="2">
                  <c:v>0.36</c:v>
                </c:pt>
                <c:pt idx="3">
                  <c:v>0.56999999999999995</c:v>
                </c:pt>
                <c:pt idx="4">
                  <c:v>0.56000000000000005</c:v>
                </c:pt>
              </c:numCache>
            </c:numRef>
          </c:val>
          <c:smooth val="0"/>
          <c:extLst>
            <c:ext xmlns:c16="http://schemas.microsoft.com/office/drawing/2014/chart" uri="{C3380CC4-5D6E-409C-BE32-E72D297353CC}">
              <c16:uniqueId val="{00000001-3A3A-4EC1-99D3-F9CEEF639F5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111.4</c:v>
                </c:pt>
                <c:pt idx="1">
                  <c:v>117.6</c:v>
                </c:pt>
                <c:pt idx="2">
                  <c:v>109.12</c:v>
                </c:pt>
                <c:pt idx="3">
                  <c:v>109.38</c:v>
                </c:pt>
                <c:pt idx="4">
                  <c:v>95.88</c:v>
                </c:pt>
              </c:numCache>
            </c:numRef>
          </c:val>
          <c:extLst>
            <c:ext xmlns:c16="http://schemas.microsoft.com/office/drawing/2014/chart" uri="{C3380CC4-5D6E-409C-BE32-E72D297353CC}">
              <c16:uniqueId val="{00000000-DFF8-43C7-B258-BE6C035F1EB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104.35</c:v>
                </c:pt>
                <c:pt idx="1">
                  <c:v>105.34</c:v>
                </c:pt>
                <c:pt idx="2">
                  <c:v>105.77</c:v>
                </c:pt>
                <c:pt idx="3">
                  <c:v>104.82</c:v>
                </c:pt>
                <c:pt idx="4">
                  <c:v>106.46</c:v>
                </c:pt>
              </c:numCache>
            </c:numRef>
          </c:val>
          <c:smooth val="0"/>
          <c:extLst>
            <c:ext xmlns:c16="http://schemas.microsoft.com/office/drawing/2014/chart" uri="{C3380CC4-5D6E-409C-BE32-E72D297353CC}">
              <c16:uniqueId val="{00000001-DFF8-43C7-B258-BE6C035F1EB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25.8</c:v>
                </c:pt>
                <c:pt idx="1">
                  <c:v>27.36</c:v>
                </c:pt>
                <c:pt idx="2">
                  <c:v>29.41</c:v>
                </c:pt>
                <c:pt idx="3">
                  <c:v>31.27</c:v>
                </c:pt>
                <c:pt idx="4">
                  <c:v>33.020000000000003</c:v>
                </c:pt>
              </c:numCache>
            </c:numRef>
          </c:val>
          <c:extLst>
            <c:ext xmlns:c16="http://schemas.microsoft.com/office/drawing/2014/chart" uri="{C3380CC4-5D6E-409C-BE32-E72D297353CC}">
              <c16:uniqueId val="{00000000-8B9C-449D-A927-4E284990FCA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47.31</c:v>
                </c:pt>
                <c:pt idx="1">
                  <c:v>47.5</c:v>
                </c:pt>
                <c:pt idx="2">
                  <c:v>48.41</c:v>
                </c:pt>
                <c:pt idx="3">
                  <c:v>50.02</c:v>
                </c:pt>
                <c:pt idx="4">
                  <c:v>51.38</c:v>
                </c:pt>
              </c:numCache>
            </c:numRef>
          </c:val>
          <c:smooth val="0"/>
          <c:extLst>
            <c:ext xmlns:c16="http://schemas.microsoft.com/office/drawing/2014/chart" uri="{C3380CC4-5D6E-409C-BE32-E72D297353CC}">
              <c16:uniqueId val="{00000001-8B9C-449D-A927-4E284990FCA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15.52</c:v>
                </c:pt>
                <c:pt idx="1">
                  <c:v>17.7</c:v>
                </c:pt>
                <c:pt idx="2">
                  <c:v>19.38</c:v>
                </c:pt>
                <c:pt idx="3">
                  <c:v>24.08</c:v>
                </c:pt>
                <c:pt idx="4">
                  <c:v>32.22</c:v>
                </c:pt>
              </c:numCache>
            </c:numRef>
          </c:val>
          <c:extLst>
            <c:ext xmlns:c16="http://schemas.microsoft.com/office/drawing/2014/chart" uri="{C3380CC4-5D6E-409C-BE32-E72D297353CC}">
              <c16:uniqueId val="{00000000-5CC4-4166-9527-11AA49C63D1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16.77</c:v>
                </c:pt>
                <c:pt idx="1">
                  <c:v>17.399999999999999</c:v>
                </c:pt>
                <c:pt idx="2">
                  <c:v>18.64</c:v>
                </c:pt>
                <c:pt idx="3">
                  <c:v>19.510000000000002</c:v>
                </c:pt>
                <c:pt idx="4">
                  <c:v>21.6</c:v>
                </c:pt>
              </c:numCache>
            </c:numRef>
          </c:val>
          <c:smooth val="0"/>
          <c:extLst>
            <c:ext xmlns:c16="http://schemas.microsoft.com/office/drawing/2014/chart" uri="{C3380CC4-5D6E-409C-BE32-E72D297353CC}">
              <c16:uniqueId val="{00000001-5CC4-4166-9527-11AA49C63D1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218.95</c:v>
                </c:pt>
                <c:pt idx="1">
                  <c:v>184.46</c:v>
                </c:pt>
                <c:pt idx="2">
                  <c:v>182.19</c:v>
                </c:pt>
                <c:pt idx="3">
                  <c:v>239.96</c:v>
                </c:pt>
                <c:pt idx="4">
                  <c:v>249.08</c:v>
                </c:pt>
              </c:numCache>
            </c:numRef>
          </c:val>
          <c:extLst>
            <c:ext xmlns:c16="http://schemas.microsoft.com/office/drawing/2014/chart" uri="{C3380CC4-5D6E-409C-BE32-E72D297353CC}">
              <c16:uniqueId val="{00000000-2D69-46CE-A7C8-9D33A8E3098F}"/>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21.69</c:v>
                </c:pt>
                <c:pt idx="1">
                  <c:v>24.04</c:v>
                </c:pt>
                <c:pt idx="2">
                  <c:v>28.03</c:v>
                </c:pt>
                <c:pt idx="3">
                  <c:v>26.73</c:v>
                </c:pt>
                <c:pt idx="4">
                  <c:v>27.85</c:v>
                </c:pt>
              </c:numCache>
            </c:numRef>
          </c:val>
          <c:smooth val="0"/>
          <c:extLst>
            <c:ext xmlns:c16="http://schemas.microsoft.com/office/drawing/2014/chart" uri="{C3380CC4-5D6E-409C-BE32-E72D297353CC}">
              <c16:uniqueId val="{00000001-2D69-46CE-A7C8-9D33A8E3098F}"/>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264.45</c:v>
                </c:pt>
                <c:pt idx="1">
                  <c:v>244.1</c:v>
                </c:pt>
                <c:pt idx="2">
                  <c:v>342.86</c:v>
                </c:pt>
                <c:pt idx="3">
                  <c:v>338.5</c:v>
                </c:pt>
                <c:pt idx="4">
                  <c:v>300.68</c:v>
                </c:pt>
              </c:numCache>
            </c:numRef>
          </c:val>
          <c:extLst>
            <c:ext xmlns:c16="http://schemas.microsoft.com/office/drawing/2014/chart" uri="{C3380CC4-5D6E-409C-BE32-E72D297353CC}">
              <c16:uniqueId val="{00000000-47FF-4EB1-82CF-692A8A50318A}"/>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301.04000000000002</c:v>
                </c:pt>
                <c:pt idx="1">
                  <c:v>305.08</c:v>
                </c:pt>
                <c:pt idx="2">
                  <c:v>305.33999999999997</c:v>
                </c:pt>
                <c:pt idx="3">
                  <c:v>310.01</c:v>
                </c:pt>
                <c:pt idx="4">
                  <c:v>311.12</c:v>
                </c:pt>
              </c:numCache>
            </c:numRef>
          </c:val>
          <c:smooth val="0"/>
          <c:extLst>
            <c:ext xmlns:c16="http://schemas.microsoft.com/office/drawing/2014/chart" uri="{C3380CC4-5D6E-409C-BE32-E72D297353CC}">
              <c16:uniqueId val="{00000001-47FF-4EB1-82CF-692A8A50318A}"/>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685.35</c:v>
                </c:pt>
                <c:pt idx="1">
                  <c:v>629.83000000000004</c:v>
                </c:pt>
                <c:pt idx="2">
                  <c:v>651.17999999999995</c:v>
                </c:pt>
                <c:pt idx="3">
                  <c:v>895.71</c:v>
                </c:pt>
                <c:pt idx="4">
                  <c:v>857.85</c:v>
                </c:pt>
              </c:numCache>
            </c:numRef>
          </c:val>
          <c:extLst>
            <c:ext xmlns:c16="http://schemas.microsoft.com/office/drawing/2014/chart" uri="{C3380CC4-5D6E-409C-BE32-E72D297353CC}">
              <c16:uniqueId val="{00000000-33F9-4DA1-9037-D3563E1DFBC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551.62</c:v>
                </c:pt>
                <c:pt idx="1">
                  <c:v>585.59</c:v>
                </c:pt>
                <c:pt idx="2">
                  <c:v>561.34</c:v>
                </c:pt>
                <c:pt idx="3">
                  <c:v>538.33000000000004</c:v>
                </c:pt>
                <c:pt idx="4">
                  <c:v>515.14</c:v>
                </c:pt>
              </c:numCache>
            </c:numRef>
          </c:val>
          <c:smooth val="0"/>
          <c:extLst>
            <c:ext xmlns:c16="http://schemas.microsoft.com/office/drawing/2014/chart" uri="{C3380CC4-5D6E-409C-BE32-E72D297353CC}">
              <c16:uniqueId val="{00000001-33F9-4DA1-9037-D3563E1DFBC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98.26</c:v>
                </c:pt>
                <c:pt idx="1">
                  <c:v>101.07</c:v>
                </c:pt>
                <c:pt idx="2">
                  <c:v>102.4</c:v>
                </c:pt>
                <c:pt idx="3">
                  <c:v>79.52</c:v>
                </c:pt>
                <c:pt idx="4">
                  <c:v>69.709999999999994</c:v>
                </c:pt>
              </c:numCache>
            </c:numRef>
          </c:val>
          <c:extLst>
            <c:ext xmlns:c16="http://schemas.microsoft.com/office/drawing/2014/chart" uri="{C3380CC4-5D6E-409C-BE32-E72D297353CC}">
              <c16:uniqueId val="{00000000-331C-434E-BB2E-ABF15F8805D7}"/>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87.11</c:v>
                </c:pt>
                <c:pt idx="1">
                  <c:v>82.78</c:v>
                </c:pt>
                <c:pt idx="2">
                  <c:v>84.82</c:v>
                </c:pt>
                <c:pt idx="3">
                  <c:v>82.29</c:v>
                </c:pt>
                <c:pt idx="4">
                  <c:v>84.16</c:v>
                </c:pt>
              </c:numCache>
            </c:numRef>
          </c:val>
          <c:smooth val="0"/>
          <c:extLst>
            <c:ext xmlns:c16="http://schemas.microsoft.com/office/drawing/2014/chart" uri="{C3380CC4-5D6E-409C-BE32-E72D297353CC}">
              <c16:uniqueId val="{00000001-331C-434E-BB2E-ABF15F8805D7}"/>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207.74</c:v>
                </c:pt>
                <c:pt idx="1">
                  <c:v>199.25</c:v>
                </c:pt>
                <c:pt idx="2">
                  <c:v>197.46</c:v>
                </c:pt>
                <c:pt idx="3">
                  <c:v>195.68</c:v>
                </c:pt>
                <c:pt idx="4">
                  <c:v>224.26</c:v>
                </c:pt>
              </c:numCache>
            </c:numRef>
          </c:val>
          <c:extLst>
            <c:ext xmlns:c16="http://schemas.microsoft.com/office/drawing/2014/chart" uri="{C3380CC4-5D6E-409C-BE32-E72D297353CC}">
              <c16:uniqueId val="{00000000-D7C8-484B-AE50-A7A31DD9D4F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223.98</c:v>
                </c:pt>
                <c:pt idx="1">
                  <c:v>225.09</c:v>
                </c:pt>
                <c:pt idx="2">
                  <c:v>224.82</c:v>
                </c:pt>
                <c:pt idx="3">
                  <c:v>230.85</c:v>
                </c:pt>
                <c:pt idx="4">
                  <c:v>230.21</c:v>
                </c:pt>
              </c:numCache>
            </c:numRef>
          </c:val>
          <c:smooth val="0"/>
          <c:extLst>
            <c:ext xmlns:c16="http://schemas.microsoft.com/office/drawing/2014/chart" uri="{C3380CC4-5D6E-409C-BE32-E72D297353CC}">
              <c16:uniqueId val="{00000001-D7C8-484B-AE50-A7A31DD9D4F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76.36</c:v>
                </c:pt>
                <c:pt idx="1">
                  <c:v>78.790000000000006</c:v>
                </c:pt>
                <c:pt idx="2">
                  <c:v>72.180000000000007</c:v>
                </c:pt>
                <c:pt idx="3">
                  <c:v>71.17</c:v>
                </c:pt>
                <c:pt idx="4">
                  <c:v>72.28</c:v>
                </c:pt>
              </c:numCache>
            </c:numRef>
          </c:val>
          <c:extLst>
            <c:ext xmlns:c16="http://schemas.microsoft.com/office/drawing/2014/chart" uri="{C3380CC4-5D6E-409C-BE32-E72D297353CC}">
              <c16:uniqueId val="{00000000-5F19-4EF6-939F-1958AA4DDD8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49.64</c:v>
                </c:pt>
                <c:pt idx="1">
                  <c:v>49.38</c:v>
                </c:pt>
                <c:pt idx="2">
                  <c:v>50.09</c:v>
                </c:pt>
                <c:pt idx="3">
                  <c:v>50.1</c:v>
                </c:pt>
                <c:pt idx="4">
                  <c:v>49.76</c:v>
                </c:pt>
              </c:numCache>
            </c:numRef>
          </c:val>
          <c:smooth val="0"/>
          <c:extLst>
            <c:ext xmlns:c16="http://schemas.microsoft.com/office/drawing/2014/chart" uri="{C3380CC4-5D6E-409C-BE32-E72D297353CC}">
              <c16:uniqueId val="{00000001-5F19-4EF6-939F-1958AA4DDD8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68.83</c:v>
                </c:pt>
                <c:pt idx="1">
                  <c:v>70.97</c:v>
                </c:pt>
                <c:pt idx="2">
                  <c:v>71.23</c:v>
                </c:pt>
                <c:pt idx="3">
                  <c:v>65.459999999999994</c:v>
                </c:pt>
                <c:pt idx="4">
                  <c:v>63.79</c:v>
                </c:pt>
              </c:numCache>
            </c:numRef>
          </c:val>
          <c:extLst>
            <c:ext xmlns:c16="http://schemas.microsoft.com/office/drawing/2014/chart" uri="{C3380CC4-5D6E-409C-BE32-E72D297353CC}">
              <c16:uniqueId val="{00000000-805D-40EB-A737-BDB2C001312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78.09</c:v>
                </c:pt>
                <c:pt idx="1">
                  <c:v>78.010000000000005</c:v>
                </c:pt>
                <c:pt idx="2">
                  <c:v>77.599999999999994</c:v>
                </c:pt>
                <c:pt idx="3">
                  <c:v>77.3</c:v>
                </c:pt>
                <c:pt idx="4">
                  <c:v>76.64</c:v>
                </c:pt>
              </c:numCache>
            </c:numRef>
          </c:val>
          <c:smooth val="0"/>
          <c:extLst>
            <c:ext xmlns:c16="http://schemas.microsoft.com/office/drawing/2014/chart" uri="{C3380CC4-5D6E-409C-BE32-E72D297353CC}">
              <c16:uniqueId val="{00000001-805D-40EB-A737-BDB2C001312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C13" zoomScaleNormal="100" workbookViewId="0">
      <selection activeCell="T34" sqref="T3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大槌町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10709</v>
      </c>
      <c r="AM8" s="44"/>
      <c r="AN8" s="44"/>
      <c r="AO8" s="44"/>
      <c r="AP8" s="44"/>
      <c r="AQ8" s="44"/>
      <c r="AR8" s="44"/>
      <c r="AS8" s="44"/>
      <c r="AT8" s="45">
        <f>データ!$S$6</f>
        <v>200.42</v>
      </c>
      <c r="AU8" s="46"/>
      <c r="AV8" s="46"/>
      <c r="AW8" s="46"/>
      <c r="AX8" s="46"/>
      <c r="AY8" s="46"/>
      <c r="AZ8" s="46"/>
      <c r="BA8" s="46"/>
      <c r="BB8" s="47">
        <f>データ!$T$6</f>
        <v>53.43</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74.349999999999994</v>
      </c>
      <c r="J10" s="46"/>
      <c r="K10" s="46"/>
      <c r="L10" s="46"/>
      <c r="M10" s="46"/>
      <c r="N10" s="46"/>
      <c r="O10" s="80"/>
      <c r="P10" s="47">
        <f>データ!$P$6</f>
        <v>76.69</v>
      </c>
      <c r="Q10" s="47"/>
      <c r="R10" s="47"/>
      <c r="S10" s="47"/>
      <c r="T10" s="47"/>
      <c r="U10" s="47"/>
      <c r="V10" s="47"/>
      <c r="W10" s="44">
        <f>データ!$Q$6</f>
        <v>3476</v>
      </c>
      <c r="X10" s="44"/>
      <c r="Y10" s="44"/>
      <c r="Z10" s="44"/>
      <c r="AA10" s="44"/>
      <c r="AB10" s="44"/>
      <c r="AC10" s="44"/>
      <c r="AD10" s="2"/>
      <c r="AE10" s="2"/>
      <c r="AF10" s="2"/>
      <c r="AG10" s="2"/>
      <c r="AH10" s="2"/>
      <c r="AI10" s="2"/>
      <c r="AJ10" s="2"/>
      <c r="AK10" s="2"/>
      <c r="AL10" s="44">
        <f>データ!$U$6</f>
        <v>8125</v>
      </c>
      <c r="AM10" s="44"/>
      <c r="AN10" s="44"/>
      <c r="AO10" s="44"/>
      <c r="AP10" s="44"/>
      <c r="AQ10" s="44"/>
      <c r="AR10" s="44"/>
      <c r="AS10" s="44"/>
      <c r="AT10" s="45">
        <f>データ!$V$6</f>
        <v>17.2</v>
      </c>
      <c r="AU10" s="46"/>
      <c r="AV10" s="46"/>
      <c r="AW10" s="46"/>
      <c r="AX10" s="46"/>
      <c r="AY10" s="46"/>
      <c r="AZ10" s="46"/>
      <c r="BA10" s="46"/>
      <c r="BB10" s="47">
        <f>データ!$W$6</f>
        <v>472.38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Ju5ckTHqqjlLY9QA5UUKOnLag2JHQXB7+53K7ZfWK5M2Nmgy7Uu1BeKkO2ab6WkslNe+fjZtV9G4EBS7s3E9dg==" saltValue="WWa/iuMjsn4HRbE7jO2nR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34614</v>
      </c>
      <c r="D6" s="20">
        <f t="shared" si="3"/>
        <v>46</v>
      </c>
      <c r="E6" s="20">
        <f t="shared" si="3"/>
        <v>1</v>
      </c>
      <c r="F6" s="20">
        <f t="shared" si="3"/>
        <v>0</v>
      </c>
      <c r="G6" s="20">
        <f t="shared" si="3"/>
        <v>1</v>
      </c>
      <c r="H6" s="20" t="str">
        <f t="shared" si="3"/>
        <v>岩手県　大槌町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74.349999999999994</v>
      </c>
      <c r="P6" s="21">
        <f t="shared" si="3"/>
        <v>76.69</v>
      </c>
      <c r="Q6" s="21">
        <f t="shared" si="3"/>
        <v>3476</v>
      </c>
      <c r="R6" s="21">
        <f t="shared" si="3"/>
        <v>10709</v>
      </c>
      <c r="S6" s="21">
        <f t="shared" si="3"/>
        <v>200.42</v>
      </c>
      <c r="T6" s="21">
        <f t="shared" si="3"/>
        <v>53.43</v>
      </c>
      <c r="U6" s="21">
        <f t="shared" si="3"/>
        <v>8125</v>
      </c>
      <c r="V6" s="21">
        <f t="shared" si="3"/>
        <v>17.2</v>
      </c>
      <c r="W6" s="21">
        <f t="shared" si="3"/>
        <v>472.38</v>
      </c>
      <c r="X6" s="22">
        <f>IF(X7="",NA(),X7)</f>
        <v>111.4</v>
      </c>
      <c r="Y6" s="22">
        <f t="shared" ref="Y6:AG6" si="4">IF(Y7="",NA(),Y7)</f>
        <v>117.6</v>
      </c>
      <c r="Z6" s="22">
        <f t="shared" si="4"/>
        <v>109.12</v>
      </c>
      <c r="AA6" s="22">
        <f t="shared" si="4"/>
        <v>109.38</v>
      </c>
      <c r="AB6" s="22">
        <f t="shared" si="4"/>
        <v>95.88</v>
      </c>
      <c r="AC6" s="22">
        <f t="shared" si="4"/>
        <v>104.35</v>
      </c>
      <c r="AD6" s="22">
        <f t="shared" si="4"/>
        <v>105.34</v>
      </c>
      <c r="AE6" s="22">
        <f t="shared" si="4"/>
        <v>105.77</v>
      </c>
      <c r="AF6" s="22">
        <f t="shared" si="4"/>
        <v>104.82</v>
      </c>
      <c r="AG6" s="22">
        <f t="shared" si="4"/>
        <v>106.46</v>
      </c>
      <c r="AH6" s="21" t="str">
        <f>IF(AH7="","",IF(AH7="-","【-】","【"&amp;SUBSTITUTE(TEXT(AH7,"#,##0.00"),"-","△")&amp;"】"))</f>
        <v>【108.24】</v>
      </c>
      <c r="AI6" s="22">
        <f>IF(AI7="",NA(),AI7)</f>
        <v>218.95</v>
      </c>
      <c r="AJ6" s="22">
        <f t="shared" ref="AJ6:AR6" si="5">IF(AJ7="",NA(),AJ7)</f>
        <v>184.46</v>
      </c>
      <c r="AK6" s="22">
        <f t="shared" si="5"/>
        <v>182.19</v>
      </c>
      <c r="AL6" s="22">
        <f t="shared" si="5"/>
        <v>239.96</v>
      </c>
      <c r="AM6" s="22">
        <f t="shared" si="5"/>
        <v>249.08</v>
      </c>
      <c r="AN6" s="22">
        <f t="shared" si="5"/>
        <v>21.69</v>
      </c>
      <c r="AO6" s="22">
        <f t="shared" si="5"/>
        <v>24.04</v>
      </c>
      <c r="AP6" s="22">
        <f t="shared" si="5"/>
        <v>28.03</v>
      </c>
      <c r="AQ6" s="22">
        <f t="shared" si="5"/>
        <v>26.73</v>
      </c>
      <c r="AR6" s="22">
        <f t="shared" si="5"/>
        <v>27.85</v>
      </c>
      <c r="AS6" s="21" t="str">
        <f>IF(AS7="","",IF(AS7="-","【-】","【"&amp;SUBSTITUTE(TEXT(AS7,"#,##0.00"),"-","△")&amp;"】"))</f>
        <v>【1.50】</v>
      </c>
      <c r="AT6" s="22">
        <f>IF(AT7="",NA(),AT7)</f>
        <v>264.45</v>
      </c>
      <c r="AU6" s="22">
        <f t="shared" ref="AU6:BC6" si="6">IF(AU7="",NA(),AU7)</f>
        <v>244.1</v>
      </c>
      <c r="AV6" s="22">
        <f t="shared" si="6"/>
        <v>342.86</v>
      </c>
      <c r="AW6" s="22">
        <f t="shared" si="6"/>
        <v>338.5</v>
      </c>
      <c r="AX6" s="22">
        <f t="shared" si="6"/>
        <v>300.68</v>
      </c>
      <c r="AY6" s="22">
        <f t="shared" si="6"/>
        <v>301.04000000000002</v>
      </c>
      <c r="AZ6" s="22">
        <f t="shared" si="6"/>
        <v>305.08</v>
      </c>
      <c r="BA6" s="22">
        <f t="shared" si="6"/>
        <v>305.33999999999997</v>
      </c>
      <c r="BB6" s="22">
        <f t="shared" si="6"/>
        <v>310.01</v>
      </c>
      <c r="BC6" s="22">
        <f t="shared" si="6"/>
        <v>311.12</v>
      </c>
      <c r="BD6" s="21" t="str">
        <f>IF(BD7="","",IF(BD7="-","【-】","【"&amp;SUBSTITUTE(TEXT(BD7,"#,##0.00"),"-","△")&amp;"】"))</f>
        <v>【243.36】</v>
      </c>
      <c r="BE6" s="22">
        <f>IF(BE7="",NA(),BE7)</f>
        <v>685.35</v>
      </c>
      <c r="BF6" s="22">
        <f t="shared" ref="BF6:BN6" si="7">IF(BF7="",NA(),BF7)</f>
        <v>629.83000000000004</v>
      </c>
      <c r="BG6" s="22">
        <f t="shared" si="7"/>
        <v>651.17999999999995</v>
      </c>
      <c r="BH6" s="22">
        <f t="shared" si="7"/>
        <v>895.71</v>
      </c>
      <c r="BI6" s="22">
        <f t="shared" si="7"/>
        <v>857.85</v>
      </c>
      <c r="BJ6" s="22">
        <f t="shared" si="7"/>
        <v>551.62</v>
      </c>
      <c r="BK6" s="22">
        <f t="shared" si="7"/>
        <v>585.59</v>
      </c>
      <c r="BL6" s="22">
        <f t="shared" si="7"/>
        <v>561.34</v>
      </c>
      <c r="BM6" s="22">
        <f t="shared" si="7"/>
        <v>538.33000000000004</v>
      </c>
      <c r="BN6" s="22">
        <f t="shared" si="7"/>
        <v>515.14</v>
      </c>
      <c r="BO6" s="21" t="str">
        <f>IF(BO7="","",IF(BO7="-","【-】","【"&amp;SUBSTITUTE(TEXT(BO7,"#,##0.00"),"-","△")&amp;"】"))</f>
        <v>【265.93】</v>
      </c>
      <c r="BP6" s="22">
        <f>IF(BP7="",NA(),BP7)</f>
        <v>98.26</v>
      </c>
      <c r="BQ6" s="22">
        <f t="shared" ref="BQ6:BY6" si="8">IF(BQ7="",NA(),BQ7)</f>
        <v>101.07</v>
      </c>
      <c r="BR6" s="22">
        <f t="shared" si="8"/>
        <v>102.4</v>
      </c>
      <c r="BS6" s="22">
        <f t="shared" si="8"/>
        <v>79.52</v>
      </c>
      <c r="BT6" s="22">
        <f t="shared" si="8"/>
        <v>69.709999999999994</v>
      </c>
      <c r="BU6" s="22">
        <f t="shared" si="8"/>
        <v>87.11</v>
      </c>
      <c r="BV6" s="22">
        <f t="shared" si="8"/>
        <v>82.78</v>
      </c>
      <c r="BW6" s="22">
        <f t="shared" si="8"/>
        <v>84.82</v>
      </c>
      <c r="BX6" s="22">
        <f t="shared" si="8"/>
        <v>82.29</v>
      </c>
      <c r="BY6" s="22">
        <f t="shared" si="8"/>
        <v>84.16</v>
      </c>
      <c r="BZ6" s="21" t="str">
        <f>IF(BZ7="","",IF(BZ7="-","【-】","【"&amp;SUBSTITUTE(TEXT(BZ7,"#,##0.00"),"-","△")&amp;"】"))</f>
        <v>【97.82】</v>
      </c>
      <c r="CA6" s="22">
        <f>IF(CA7="",NA(),CA7)</f>
        <v>207.74</v>
      </c>
      <c r="CB6" s="22">
        <f t="shared" ref="CB6:CJ6" si="9">IF(CB7="",NA(),CB7)</f>
        <v>199.25</v>
      </c>
      <c r="CC6" s="22">
        <f t="shared" si="9"/>
        <v>197.46</v>
      </c>
      <c r="CD6" s="22">
        <f t="shared" si="9"/>
        <v>195.68</v>
      </c>
      <c r="CE6" s="22">
        <f t="shared" si="9"/>
        <v>224.26</v>
      </c>
      <c r="CF6" s="22">
        <f t="shared" si="9"/>
        <v>223.98</v>
      </c>
      <c r="CG6" s="22">
        <f t="shared" si="9"/>
        <v>225.09</v>
      </c>
      <c r="CH6" s="22">
        <f t="shared" si="9"/>
        <v>224.82</v>
      </c>
      <c r="CI6" s="22">
        <f t="shared" si="9"/>
        <v>230.85</v>
      </c>
      <c r="CJ6" s="22">
        <f t="shared" si="9"/>
        <v>230.21</v>
      </c>
      <c r="CK6" s="21" t="str">
        <f>IF(CK7="","",IF(CK7="-","【-】","【"&amp;SUBSTITUTE(TEXT(CK7,"#,##0.00"),"-","△")&amp;"】"))</f>
        <v>【177.56】</v>
      </c>
      <c r="CL6" s="22">
        <f>IF(CL7="",NA(),CL7)</f>
        <v>76.36</v>
      </c>
      <c r="CM6" s="22">
        <f t="shared" ref="CM6:CU6" si="10">IF(CM7="",NA(),CM7)</f>
        <v>78.790000000000006</v>
      </c>
      <c r="CN6" s="22">
        <f t="shared" si="10"/>
        <v>72.180000000000007</v>
      </c>
      <c r="CO6" s="22">
        <f t="shared" si="10"/>
        <v>71.17</v>
      </c>
      <c r="CP6" s="22">
        <f t="shared" si="10"/>
        <v>72.28</v>
      </c>
      <c r="CQ6" s="22">
        <f t="shared" si="10"/>
        <v>49.64</v>
      </c>
      <c r="CR6" s="22">
        <f t="shared" si="10"/>
        <v>49.38</v>
      </c>
      <c r="CS6" s="22">
        <f t="shared" si="10"/>
        <v>50.09</v>
      </c>
      <c r="CT6" s="22">
        <f t="shared" si="10"/>
        <v>50.1</v>
      </c>
      <c r="CU6" s="22">
        <f t="shared" si="10"/>
        <v>49.76</v>
      </c>
      <c r="CV6" s="21" t="str">
        <f>IF(CV7="","",IF(CV7="-","【-】","【"&amp;SUBSTITUTE(TEXT(CV7,"#,##0.00"),"-","△")&amp;"】"))</f>
        <v>【59.81】</v>
      </c>
      <c r="CW6" s="22">
        <f>IF(CW7="",NA(),CW7)</f>
        <v>68.83</v>
      </c>
      <c r="CX6" s="22">
        <f t="shared" ref="CX6:DF6" si="11">IF(CX7="",NA(),CX7)</f>
        <v>70.97</v>
      </c>
      <c r="CY6" s="22">
        <f t="shared" si="11"/>
        <v>71.23</v>
      </c>
      <c r="CZ6" s="22">
        <f t="shared" si="11"/>
        <v>65.459999999999994</v>
      </c>
      <c r="DA6" s="22">
        <f t="shared" si="11"/>
        <v>63.79</v>
      </c>
      <c r="DB6" s="22">
        <f t="shared" si="11"/>
        <v>78.09</v>
      </c>
      <c r="DC6" s="22">
        <f t="shared" si="11"/>
        <v>78.010000000000005</v>
      </c>
      <c r="DD6" s="22">
        <f t="shared" si="11"/>
        <v>77.599999999999994</v>
      </c>
      <c r="DE6" s="22">
        <f t="shared" si="11"/>
        <v>77.3</v>
      </c>
      <c r="DF6" s="22">
        <f t="shared" si="11"/>
        <v>76.64</v>
      </c>
      <c r="DG6" s="21" t="str">
        <f>IF(DG7="","",IF(DG7="-","【-】","【"&amp;SUBSTITUTE(TEXT(DG7,"#,##0.00"),"-","△")&amp;"】"))</f>
        <v>【89.42】</v>
      </c>
      <c r="DH6" s="22">
        <f>IF(DH7="",NA(),DH7)</f>
        <v>25.8</v>
      </c>
      <c r="DI6" s="22">
        <f t="shared" ref="DI6:DQ6" si="12">IF(DI7="",NA(),DI7)</f>
        <v>27.36</v>
      </c>
      <c r="DJ6" s="22">
        <f t="shared" si="12"/>
        <v>29.41</v>
      </c>
      <c r="DK6" s="22">
        <f t="shared" si="12"/>
        <v>31.27</v>
      </c>
      <c r="DL6" s="22">
        <f t="shared" si="12"/>
        <v>33.020000000000003</v>
      </c>
      <c r="DM6" s="22">
        <f t="shared" si="12"/>
        <v>47.31</v>
      </c>
      <c r="DN6" s="22">
        <f t="shared" si="12"/>
        <v>47.5</v>
      </c>
      <c r="DO6" s="22">
        <f t="shared" si="12"/>
        <v>48.41</v>
      </c>
      <c r="DP6" s="22">
        <f t="shared" si="12"/>
        <v>50.02</v>
      </c>
      <c r="DQ6" s="22">
        <f t="shared" si="12"/>
        <v>51.38</v>
      </c>
      <c r="DR6" s="21" t="str">
        <f>IF(DR7="","",IF(DR7="-","【-】","【"&amp;SUBSTITUTE(TEXT(DR7,"#,##0.00"),"-","△")&amp;"】"))</f>
        <v>【52.02】</v>
      </c>
      <c r="DS6" s="22">
        <f>IF(DS7="",NA(),DS7)</f>
        <v>15.52</v>
      </c>
      <c r="DT6" s="22">
        <f t="shared" ref="DT6:EB6" si="13">IF(DT7="",NA(),DT7)</f>
        <v>17.7</v>
      </c>
      <c r="DU6" s="22">
        <f t="shared" si="13"/>
        <v>19.38</v>
      </c>
      <c r="DV6" s="22">
        <f t="shared" si="13"/>
        <v>24.08</v>
      </c>
      <c r="DW6" s="22">
        <f t="shared" si="13"/>
        <v>32.22</v>
      </c>
      <c r="DX6" s="22">
        <f t="shared" si="13"/>
        <v>16.77</v>
      </c>
      <c r="DY6" s="22">
        <f t="shared" si="13"/>
        <v>17.399999999999999</v>
      </c>
      <c r="DZ6" s="22">
        <f t="shared" si="13"/>
        <v>18.64</v>
      </c>
      <c r="EA6" s="22">
        <f t="shared" si="13"/>
        <v>19.510000000000002</v>
      </c>
      <c r="EB6" s="22">
        <f t="shared" si="13"/>
        <v>21.6</v>
      </c>
      <c r="EC6" s="21" t="str">
        <f>IF(EC7="","",IF(EC7="-","【-】","【"&amp;SUBSTITUTE(TEXT(EC7,"#,##0.00"),"-","△")&amp;"】"))</f>
        <v>【25.37】</v>
      </c>
      <c r="ED6" s="22">
        <f>IF(ED7="",NA(),ED7)</f>
        <v>0.61</v>
      </c>
      <c r="EE6" s="22">
        <f t="shared" ref="EE6:EM6" si="14">IF(EE7="",NA(),EE7)</f>
        <v>0.4</v>
      </c>
      <c r="EF6" s="22">
        <f t="shared" si="14"/>
        <v>0.27</v>
      </c>
      <c r="EG6" s="22">
        <f t="shared" si="14"/>
        <v>0.48</v>
      </c>
      <c r="EH6" s="22">
        <f t="shared" si="14"/>
        <v>0.56000000000000005</v>
      </c>
      <c r="EI6" s="22">
        <f t="shared" si="14"/>
        <v>0.47</v>
      </c>
      <c r="EJ6" s="22">
        <f t="shared" si="14"/>
        <v>0.4</v>
      </c>
      <c r="EK6" s="22">
        <f t="shared" si="14"/>
        <v>0.36</v>
      </c>
      <c r="EL6" s="22">
        <f t="shared" si="14"/>
        <v>0.56999999999999995</v>
      </c>
      <c r="EM6" s="22">
        <f t="shared" si="14"/>
        <v>0.56000000000000005</v>
      </c>
      <c r="EN6" s="21" t="str">
        <f>IF(EN7="","",IF(EN7="-","【-】","【"&amp;SUBSTITUTE(TEXT(EN7,"#,##0.00"),"-","△")&amp;"】"))</f>
        <v>【0.62】</v>
      </c>
    </row>
    <row r="7" spans="1:144" s="23" customFormat="1" x14ac:dyDescent="0.15">
      <c r="A7" s="15"/>
      <c r="B7" s="24">
        <v>2023</v>
      </c>
      <c r="C7" s="24">
        <v>34614</v>
      </c>
      <c r="D7" s="24">
        <v>46</v>
      </c>
      <c r="E7" s="24">
        <v>1</v>
      </c>
      <c r="F7" s="24">
        <v>0</v>
      </c>
      <c r="G7" s="24">
        <v>1</v>
      </c>
      <c r="H7" s="24" t="s">
        <v>93</v>
      </c>
      <c r="I7" s="24" t="s">
        <v>94</v>
      </c>
      <c r="J7" s="24" t="s">
        <v>95</v>
      </c>
      <c r="K7" s="24" t="s">
        <v>96</v>
      </c>
      <c r="L7" s="24" t="s">
        <v>97</v>
      </c>
      <c r="M7" s="24" t="s">
        <v>98</v>
      </c>
      <c r="N7" s="25" t="s">
        <v>99</v>
      </c>
      <c r="O7" s="25">
        <v>74.349999999999994</v>
      </c>
      <c r="P7" s="25">
        <v>76.69</v>
      </c>
      <c r="Q7" s="25">
        <v>3476</v>
      </c>
      <c r="R7" s="25">
        <v>10709</v>
      </c>
      <c r="S7" s="25">
        <v>200.42</v>
      </c>
      <c r="T7" s="25">
        <v>53.43</v>
      </c>
      <c r="U7" s="25">
        <v>8125</v>
      </c>
      <c r="V7" s="25">
        <v>17.2</v>
      </c>
      <c r="W7" s="25">
        <v>472.38</v>
      </c>
      <c r="X7" s="25">
        <v>111.4</v>
      </c>
      <c r="Y7" s="25">
        <v>117.6</v>
      </c>
      <c r="Z7" s="25">
        <v>109.12</v>
      </c>
      <c r="AA7" s="25">
        <v>109.38</v>
      </c>
      <c r="AB7" s="25">
        <v>95.88</v>
      </c>
      <c r="AC7" s="25">
        <v>104.35</v>
      </c>
      <c r="AD7" s="25">
        <v>105.34</v>
      </c>
      <c r="AE7" s="25">
        <v>105.77</v>
      </c>
      <c r="AF7" s="25">
        <v>104.82</v>
      </c>
      <c r="AG7" s="25">
        <v>106.46</v>
      </c>
      <c r="AH7" s="25">
        <v>108.24</v>
      </c>
      <c r="AI7" s="25">
        <v>218.95</v>
      </c>
      <c r="AJ7" s="25">
        <v>184.46</v>
      </c>
      <c r="AK7" s="25">
        <v>182.19</v>
      </c>
      <c r="AL7" s="25">
        <v>239.96</v>
      </c>
      <c r="AM7" s="25">
        <v>249.08</v>
      </c>
      <c r="AN7" s="25">
        <v>21.69</v>
      </c>
      <c r="AO7" s="25">
        <v>24.04</v>
      </c>
      <c r="AP7" s="25">
        <v>28.03</v>
      </c>
      <c r="AQ7" s="25">
        <v>26.73</v>
      </c>
      <c r="AR7" s="25">
        <v>27.85</v>
      </c>
      <c r="AS7" s="25">
        <v>1.5</v>
      </c>
      <c r="AT7" s="25">
        <v>264.45</v>
      </c>
      <c r="AU7" s="25">
        <v>244.1</v>
      </c>
      <c r="AV7" s="25">
        <v>342.86</v>
      </c>
      <c r="AW7" s="25">
        <v>338.5</v>
      </c>
      <c r="AX7" s="25">
        <v>300.68</v>
      </c>
      <c r="AY7" s="25">
        <v>301.04000000000002</v>
      </c>
      <c r="AZ7" s="25">
        <v>305.08</v>
      </c>
      <c r="BA7" s="25">
        <v>305.33999999999997</v>
      </c>
      <c r="BB7" s="25">
        <v>310.01</v>
      </c>
      <c r="BC7" s="25">
        <v>311.12</v>
      </c>
      <c r="BD7" s="25">
        <v>243.36</v>
      </c>
      <c r="BE7" s="25">
        <v>685.35</v>
      </c>
      <c r="BF7" s="25">
        <v>629.83000000000004</v>
      </c>
      <c r="BG7" s="25">
        <v>651.17999999999995</v>
      </c>
      <c r="BH7" s="25">
        <v>895.71</v>
      </c>
      <c r="BI7" s="25">
        <v>857.85</v>
      </c>
      <c r="BJ7" s="25">
        <v>551.62</v>
      </c>
      <c r="BK7" s="25">
        <v>585.59</v>
      </c>
      <c r="BL7" s="25">
        <v>561.34</v>
      </c>
      <c r="BM7" s="25">
        <v>538.33000000000004</v>
      </c>
      <c r="BN7" s="25">
        <v>515.14</v>
      </c>
      <c r="BO7" s="25">
        <v>265.93</v>
      </c>
      <c r="BP7" s="25">
        <v>98.26</v>
      </c>
      <c r="BQ7" s="25">
        <v>101.07</v>
      </c>
      <c r="BR7" s="25">
        <v>102.4</v>
      </c>
      <c r="BS7" s="25">
        <v>79.52</v>
      </c>
      <c r="BT7" s="25">
        <v>69.709999999999994</v>
      </c>
      <c r="BU7" s="25">
        <v>87.11</v>
      </c>
      <c r="BV7" s="25">
        <v>82.78</v>
      </c>
      <c r="BW7" s="25">
        <v>84.82</v>
      </c>
      <c r="BX7" s="25">
        <v>82.29</v>
      </c>
      <c r="BY7" s="25">
        <v>84.16</v>
      </c>
      <c r="BZ7" s="25">
        <v>97.82</v>
      </c>
      <c r="CA7" s="25">
        <v>207.74</v>
      </c>
      <c r="CB7" s="25">
        <v>199.25</v>
      </c>
      <c r="CC7" s="25">
        <v>197.46</v>
      </c>
      <c r="CD7" s="25">
        <v>195.68</v>
      </c>
      <c r="CE7" s="25">
        <v>224.26</v>
      </c>
      <c r="CF7" s="25">
        <v>223.98</v>
      </c>
      <c r="CG7" s="25">
        <v>225.09</v>
      </c>
      <c r="CH7" s="25">
        <v>224.82</v>
      </c>
      <c r="CI7" s="25">
        <v>230.85</v>
      </c>
      <c r="CJ7" s="25">
        <v>230.21</v>
      </c>
      <c r="CK7" s="25">
        <v>177.56</v>
      </c>
      <c r="CL7" s="25">
        <v>76.36</v>
      </c>
      <c r="CM7" s="25">
        <v>78.790000000000006</v>
      </c>
      <c r="CN7" s="25">
        <v>72.180000000000007</v>
      </c>
      <c r="CO7" s="25">
        <v>71.17</v>
      </c>
      <c r="CP7" s="25">
        <v>72.28</v>
      </c>
      <c r="CQ7" s="25">
        <v>49.64</v>
      </c>
      <c r="CR7" s="25">
        <v>49.38</v>
      </c>
      <c r="CS7" s="25">
        <v>50.09</v>
      </c>
      <c r="CT7" s="25">
        <v>50.1</v>
      </c>
      <c r="CU7" s="25">
        <v>49.76</v>
      </c>
      <c r="CV7" s="25">
        <v>59.81</v>
      </c>
      <c r="CW7" s="25">
        <v>68.83</v>
      </c>
      <c r="CX7" s="25">
        <v>70.97</v>
      </c>
      <c r="CY7" s="25">
        <v>71.23</v>
      </c>
      <c r="CZ7" s="25">
        <v>65.459999999999994</v>
      </c>
      <c r="DA7" s="25">
        <v>63.79</v>
      </c>
      <c r="DB7" s="25">
        <v>78.09</v>
      </c>
      <c r="DC7" s="25">
        <v>78.010000000000005</v>
      </c>
      <c r="DD7" s="25">
        <v>77.599999999999994</v>
      </c>
      <c r="DE7" s="25">
        <v>77.3</v>
      </c>
      <c r="DF7" s="25">
        <v>76.64</v>
      </c>
      <c r="DG7" s="25">
        <v>89.42</v>
      </c>
      <c r="DH7" s="25">
        <v>25.8</v>
      </c>
      <c r="DI7" s="25">
        <v>27.36</v>
      </c>
      <c r="DJ7" s="25">
        <v>29.41</v>
      </c>
      <c r="DK7" s="25">
        <v>31.27</v>
      </c>
      <c r="DL7" s="25">
        <v>33.020000000000003</v>
      </c>
      <c r="DM7" s="25">
        <v>47.31</v>
      </c>
      <c r="DN7" s="25">
        <v>47.5</v>
      </c>
      <c r="DO7" s="25">
        <v>48.41</v>
      </c>
      <c r="DP7" s="25">
        <v>50.02</v>
      </c>
      <c r="DQ7" s="25">
        <v>51.38</v>
      </c>
      <c r="DR7" s="25">
        <v>52.02</v>
      </c>
      <c r="DS7" s="25">
        <v>15.52</v>
      </c>
      <c r="DT7" s="25">
        <v>17.7</v>
      </c>
      <c r="DU7" s="25">
        <v>19.38</v>
      </c>
      <c r="DV7" s="25">
        <v>24.08</v>
      </c>
      <c r="DW7" s="25">
        <v>32.22</v>
      </c>
      <c r="DX7" s="25">
        <v>16.77</v>
      </c>
      <c r="DY7" s="25">
        <v>17.399999999999999</v>
      </c>
      <c r="DZ7" s="25">
        <v>18.64</v>
      </c>
      <c r="EA7" s="25">
        <v>19.510000000000002</v>
      </c>
      <c r="EB7" s="25">
        <v>21.6</v>
      </c>
      <c r="EC7" s="25">
        <v>25.37</v>
      </c>
      <c r="ED7" s="25">
        <v>0.61</v>
      </c>
      <c r="EE7" s="25">
        <v>0.4</v>
      </c>
      <c r="EF7" s="25">
        <v>0.27</v>
      </c>
      <c r="EG7" s="25">
        <v>0.48</v>
      </c>
      <c r="EH7" s="25">
        <v>0.56000000000000005</v>
      </c>
      <c r="EI7" s="25">
        <v>0.47</v>
      </c>
      <c r="EJ7" s="25">
        <v>0.4</v>
      </c>
      <c r="EK7" s="25">
        <v>0.36</v>
      </c>
      <c r="EL7" s="25">
        <v>0.56999999999999995</v>
      </c>
      <c r="EM7" s="25">
        <v>0.56000000000000005</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徳田 訓教</cp:lastModifiedBy>
  <cp:lastPrinted>2025-02-26T04:10:48Z</cp:lastPrinted>
  <dcterms:created xsi:type="dcterms:W3CDTF">2025-01-24T06:44:17Z</dcterms:created>
  <dcterms:modified xsi:type="dcterms:W3CDTF">2025-02-26T04:12:25Z</dcterms:modified>
  <cp:category/>
</cp:coreProperties>
</file>