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P:\OldGen-Folder\00_上下水道共通\30_財政課関係\01_公営企業に係る経営比較分析表\R6（R5決算）\"/>
    </mc:Choice>
  </mc:AlternateContent>
  <xr:revisionPtr revIDLastSave="0" documentId="13_ncr:1_{D304AB46-9CE9-48D7-BDB7-95510B8709A7}" xr6:coauthVersionLast="47" xr6:coauthVersionMax="47" xr10:uidLastSave="{00000000-0000-0000-0000-000000000000}"/>
  <workbookProtection workbookAlgorithmName="SHA-512" workbookHashValue="2Ei/1CFaLToTjYkwJvl6Mzutod/5ed+vYvAGHfbCI+K5Tfmi1AyHqQBhrs5no3Buc4EvoFvnvJrj44o6UNYAQQ==" workbookSaltValue="RjpSYyhyMV96nActhnk66A==" workbookSpinCount="100000" lockStructure="1"/>
  <bookViews>
    <workbookView xWindow="7188" yWindow="216" windowWidth="15720" windowHeight="122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BB8" i="4" s="1"/>
  <c r="S6" i="5"/>
  <c r="R6" i="5"/>
  <c r="AL8" i="4" s="1"/>
  <c r="Q6" i="5"/>
  <c r="P6" i="5"/>
  <c r="P10" i="4" s="1"/>
  <c r="O6" i="5"/>
  <c r="N6" i="5"/>
  <c r="M6" i="5"/>
  <c r="L6" i="5"/>
  <c r="W8" i="4" s="1"/>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J85" i="4"/>
  <c r="I85" i="4"/>
  <c r="H85" i="4"/>
  <c r="E85" i="4"/>
  <c r="BB10" i="4"/>
  <c r="AT10" i="4"/>
  <c r="AL10" i="4"/>
  <c r="W10" i="4"/>
  <c r="I10" i="4"/>
  <c r="B10" i="4"/>
  <c r="AT8" i="4"/>
  <c r="AD8" i="4"/>
  <c r="P8" i="4"/>
  <c r="B8" i="4"/>
</calcChain>
</file>

<file path=xl/sharedStrings.xml><?xml version="1.0" encoding="utf-8"?>
<sst xmlns="http://schemas.openxmlformats.org/spreadsheetml/2006/main" count="228" uniqueCount="114">
  <si>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</si>
  <si>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</si>
  <si>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</si>
  <si>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</si>
  <si>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</si>
  <si>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</si>
  <si>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</si>
  <si>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</si>
  <si>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</si>
  <si>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</si>
  <si>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</si>
  <si>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</si>
  <si>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</si>
  <si>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</si>
  <si>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</si>
  <si>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</si>
  <si>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</si>
  <si>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</si>
  <si>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</si>
  <si>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</si>
  <si>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</si>
  <si>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</si>
  <si>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</si>
  <si>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</si>
  <si>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</si>
  <si>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</si>
  <si>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</si>
  <si>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</si>
  <si>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</si>
  <si>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</si>
  <si>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</si>
  <si>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</si>
  <si>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</si>
  <si>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</si>
  <si>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</si>
  <si>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</si>
  <si>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</si>
  <si>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</si>
  <si>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</si>
  <si>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</si>
  <si>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</si>
  <si>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</si>
  <si>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</si>
  <si>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</si>
  <si>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</si>
  <si>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</si>
  <si>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</si>
  <si>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</si>
  <si>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</si>
  <si>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</si>
  <si>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</si>
  <si>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</si>
  <si>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</si>
  <si>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</si>
  <si>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</si>
  <si>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</si>
  <si>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</si>
  <si>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</si>
  <si>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</si>
  <si>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</si>
  <si>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</si>
  <si>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</si>
  <si>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</si>
  <si>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</si>
  <si>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</si>
  <si>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</si>
  <si>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</si>
  <si>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</si>
  <si>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</si>
  <si>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</si>
  <si>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</si>
  <si>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</si>
  <si>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</si>
  <si>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</si>
  <si>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</si>
  <si>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</si>
  <si>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</si>
  <si>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</si>
  <si>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</si>
  <si>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</si>
  <si>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</si>
  <si>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</si>
  <si>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</si>
  <si>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</si>
  <si>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</si>
  <si>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</si>
  <si>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</si>
  <si>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</si>
  <si>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</si>
  <si>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</si>
  <si>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</si>
  <si>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</si>
  <si>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</si>
  <si>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山田町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</si>
  <si>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</si>
  <si>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</si>
  <si>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</si>
  <si>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</si>
  <si>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</si>
  <si>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</si>
  <si>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</si>
  <si>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</si>
  <si>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</si>
  <si>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</si>
  <si>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</si>
  <si>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</si>
  <si>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</si>
  <si>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</si>
  <si>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</si>
  <si>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</si>
  <si>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</si>
  <si>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①経常収支比率
　１００％以上で推移しており、水道料金を主とする収益で維持管理費等を賄えている。給水収益が減少していることから、更なる経営改善に取り組んでいく。
②累積欠損金比率
　０％であり、累積欠損金は生じていない。
③流動比率
　１００％を超えているが、類似団体平均値より低率であることから、流動資産を増やす対策が必要である。
④企業債残高対給水収益比率
　年々減少しており、企業債の償還が進んでいる。
⑤料金回収率
　１００％以上で推移しており適切な料金回収を確保しているが、給水収益が減少傾向であることから、適切な料金水準の検討が必要である。
⑥給水原価
　今後とも経費改善に努めてゆく。
⑦施設利用率
　類似団体平均値を超えているが、給水人口の減少などに伴う配水量の減少により、年々利用率が下がる傾向にある。
⑧有収率
　漏水の調査及び修理により有収率は向上の傾向にある。類似団体平均値を上回っている。今後とも漏水対策に努めていく。</t>
    <rPh sb="354" eb="356">
      <t>ケイコウ</t>
    </rPh>
    <rPh sb="386" eb="388">
      <t>ケイコウ</t>
    </rPh>
    <phoneticPr fontId="4"/>
  </si>
  <si>
    <t>①有形固定資産減価償却率
　類似団体平均値及び全国平均値より低率であり、耐用年数に近い資産が少ないことを示している。
②管路経年化率
　類似団体平均値及び全国平均値より低率である。
③管路更新率
　管路経年化率は低率であるが、管路の耐震化を進めていく必要がある。</t>
    <rPh sb="106" eb="108">
      <t>テイリツ</t>
    </rPh>
    <rPh sb="113" eb="115">
      <t>カンロ</t>
    </rPh>
    <rPh sb="116" eb="119">
      <t>タイシンカ</t>
    </rPh>
    <rPh sb="120" eb="121">
      <t>スス</t>
    </rPh>
    <rPh sb="125" eb="127">
      <t>ヒツヨウ</t>
    </rPh>
    <phoneticPr fontId="4"/>
  </si>
  <si>
    <t>　全体的に経営の指標は、概ね健全な数値である。
　しかし、人口減に伴う給水収益の減少及び物価の上昇に伴う経費の増加により、今後は経常収支の悪化が見込まれる。現在の水道経営戦略について中間見直しを行い、適切な料金収入の確保及び経営改善に努めていく。</t>
    <rPh sb="42" eb="43">
      <t>オヨ</t>
    </rPh>
    <rPh sb="44" eb="46">
      <t>ブッカ</t>
    </rPh>
    <rPh sb="47" eb="49">
      <t>ジョウショウ</t>
    </rPh>
    <rPh sb="50" eb="51">
      <t>トモナ</t>
    </rPh>
    <rPh sb="52" eb="54">
      <t>ケイヒ</t>
    </rPh>
    <rPh sb="55" eb="57">
      <t>ゾウカ</t>
    </rPh>
    <rPh sb="61" eb="63">
      <t>コンゴ</t>
    </rPh>
    <rPh sb="64" eb="68">
      <t>ケイジョウシュウシ</t>
    </rPh>
    <rPh sb="69" eb="71">
      <t>アッカ</t>
    </rPh>
    <rPh sb="72" eb="74">
      <t>ミコ</t>
    </rPh>
    <rPh sb="78" eb="80">
      <t>ゲンザイ</t>
    </rPh>
    <rPh sb="91" eb="95">
      <t>チュウカンミナオ</t>
    </rPh>
    <rPh sb="97" eb="98">
      <t>オコナ</t>
    </rPh>
    <rPh sb="117" eb="118">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</si>
</sst>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formatCode="#,##0.00;&quot;△&quot;#,##0.00;&quot;-&quot;">
                  <c:v>0.36</c:v>
                </c:pt>
                <c:pt idx="1">
                  <c:v>0</c:v>
                </c:pt>
                <c:pt idx="2">
                  <c:v>0</c:v>
                </c:pt>
                <c:pt idx="3">
                  <c:v>0</c:v>
                </c:pt>
                <c:pt idx="4">
                  <c:v>0</c:v>
                </c:pt>
              </c:numCache>
            </c:numRef>
          </c:val>
          <c:extLst>
            <c:ext xmlns:c16="http://schemas.microsoft.com/office/drawing/2014/chart" uri="{C3380CC4-5D6E-409C-BE32-E72D297353CC}">
              <c16:uniqueId val="{00000000-175E-41B6-B811-1807CCDBC3F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0.42</c:v>
                </c:pt>
                <c:pt idx="1">
                  <c:v>0.44</c:v>
                </c:pt>
                <c:pt idx="2">
                  <c:v>0.5</c:v>
                </c:pt>
                <c:pt idx="3">
                  <c:v>0.4</c:v>
                </c:pt>
                <c:pt idx="4">
                  <c:v>0.4</c:v>
                </c:pt>
              </c:numCache>
            </c:numRef>
          </c:val>
          <c:smooth val="0"/>
          <c:extLst>
            <c:ext xmlns:c16="http://schemas.microsoft.com/office/drawing/2014/chart" uri="{C3380CC4-5D6E-409C-BE32-E72D297353CC}">
              <c16:uniqueId val="{00000001-175E-41B6-B811-1807CCDBC3F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112.34</c:v>
                </c:pt>
                <c:pt idx="1">
                  <c:v>107.48</c:v>
                </c:pt>
                <c:pt idx="2">
                  <c:v>104.7</c:v>
                </c:pt>
                <c:pt idx="3">
                  <c:v>106.61</c:v>
                </c:pt>
                <c:pt idx="4">
                  <c:v>108.08</c:v>
                </c:pt>
              </c:numCache>
            </c:numRef>
          </c:val>
          <c:extLst>
            <c:ext xmlns:c16="http://schemas.microsoft.com/office/drawing/2014/chart" uri="{C3380CC4-5D6E-409C-BE32-E72D297353CC}">
              <c16:uniqueId val="{00000000-DA5E-46E7-9586-561253CCC62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108.46</c:v>
                </c:pt>
                <c:pt idx="1">
                  <c:v>109.02</c:v>
                </c:pt>
                <c:pt idx="2">
                  <c:v>107.81</c:v>
                </c:pt>
                <c:pt idx="3">
                  <c:v>107.21</c:v>
                </c:pt>
                <c:pt idx="4">
                  <c:v>105.97</c:v>
                </c:pt>
              </c:numCache>
            </c:numRef>
          </c:val>
          <c:smooth val="0"/>
          <c:extLst>
            <c:ext xmlns:c16="http://schemas.microsoft.com/office/drawing/2014/chart" uri="{C3380CC4-5D6E-409C-BE32-E72D297353CC}">
              <c16:uniqueId val="{00000001-DA5E-46E7-9586-561253CCC62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40.9</c:v>
                </c:pt>
                <c:pt idx="1">
                  <c:v>37.94</c:v>
                </c:pt>
                <c:pt idx="2">
                  <c:v>38.51</c:v>
                </c:pt>
                <c:pt idx="3">
                  <c:v>39.950000000000003</c:v>
                </c:pt>
                <c:pt idx="4">
                  <c:v>41.48</c:v>
                </c:pt>
              </c:numCache>
            </c:numRef>
          </c:val>
          <c:extLst>
            <c:ext xmlns:c16="http://schemas.microsoft.com/office/drawing/2014/chart" uri="{C3380CC4-5D6E-409C-BE32-E72D297353CC}">
              <c16:uniqueId val="{00000000-4B8B-4B42-9E6C-0DA98728772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49.12</c:v>
                </c:pt>
                <c:pt idx="1">
                  <c:v>49.39</c:v>
                </c:pt>
                <c:pt idx="2">
                  <c:v>50.75</c:v>
                </c:pt>
                <c:pt idx="3">
                  <c:v>51.72</c:v>
                </c:pt>
                <c:pt idx="4">
                  <c:v>52.27</c:v>
                </c:pt>
              </c:numCache>
            </c:numRef>
          </c:val>
          <c:smooth val="0"/>
          <c:extLst>
            <c:ext xmlns:c16="http://schemas.microsoft.com/office/drawing/2014/chart" uri="{C3380CC4-5D6E-409C-BE32-E72D297353CC}">
              <c16:uniqueId val="{00000001-4B8B-4B42-9E6C-0DA98728772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B35-4ADC-BA7A-E484EBD9C50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16.760000000000002</c:v>
                </c:pt>
                <c:pt idx="1">
                  <c:v>18.57</c:v>
                </c:pt>
                <c:pt idx="2">
                  <c:v>21.14</c:v>
                </c:pt>
                <c:pt idx="3">
                  <c:v>22.12</c:v>
                </c:pt>
                <c:pt idx="4">
                  <c:v>25.67</c:v>
                </c:pt>
              </c:numCache>
            </c:numRef>
          </c:val>
          <c:smooth val="0"/>
          <c:extLst>
            <c:ext xmlns:c16="http://schemas.microsoft.com/office/drawing/2014/chart" uri="{C3380CC4-5D6E-409C-BE32-E72D297353CC}">
              <c16:uniqueId val="{00000001-0B35-4ADC-BA7A-E484EBD9C50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E98-4223-B46E-40657F79DC2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11.94</c:v>
                </c:pt>
                <c:pt idx="1">
                  <c:v>11</c:v>
                </c:pt>
                <c:pt idx="2">
                  <c:v>8.86</c:v>
                </c:pt>
                <c:pt idx="3">
                  <c:v>7.65</c:v>
                </c:pt>
                <c:pt idx="4">
                  <c:v>8.52</c:v>
                </c:pt>
              </c:numCache>
            </c:numRef>
          </c:val>
          <c:smooth val="0"/>
          <c:extLst>
            <c:ext xmlns:c16="http://schemas.microsoft.com/office/drawing/2014/chart" uri="{C3380CC4-5D6E-409C-BE32-E72D297353CC}">
              <c16:uniqueId val="{00000001-1E98-4223-B46E-40657F79DC2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159.87</c:v>
                </c:pt>
                <c:pt idx="1">
                  <c:v>139.52000000000001</c:v>
                </c:pt>
                <c:pt idx="2">
                  <c:v>288.56</c:v>
                </c:pt>
                <c:pt idx="3">
                  <c:v>258.95999999999998</c:v>
                </c:pt>
                <c:pt idx="4">
                  <c:v>257.51</c:v>
                </c:pt>
              </c:numCache>
            </c:numRef>
          </c:val>
          <c:extLst>
            <c:ext xmlns:c16="http://schemas.microsoft.com/office/drawing/2014/chart" uri="{C3380CC4-5D6E-409C-BE32-E72D297353CC}">
              <c16:uniqueId val="{00000000-BB5A-40D9-9CCA-BAB77D3ECCC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362.93</c:v>
                </c:pt>
                <c:pt idx="1">
                  <c:v>371.81</c:v>
                </c:pt>
                <c:pt idx="2">
                  <c:v>384.23</c:v>
                </c:pt>
                <c:pt idx="3">
                  <c:v>364.3</c:v>
                </c:pt>
                <c:pt idx="4">
                  <c:v>378.87</c:v>
                </c:pt>
              </c:numCache>
            </c:numRef>
          </c:val>
          <c:smooth val="0"/>
          <c:extLst>
            <c:ext xmlns:c16="http://schemas.microsoft.com/office/drawing/2014/chart" uri="{C3380CC4-5D6E-409C-BE32-E72D297353CC}">
              <c16:uniqueId val="{00000001-BB5A-40D9-9CCA-BAB77D3ECCC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374.27</c:v>
                </c:pt>
                <c:pt idx="1">
                  <c:v>336.34</c:v>
                </c:pt>
                <c:pt idx="2">
                  <c:v>327.16000000000003</c:v>
                </c:pt>
                <c:pt idx="3">
                  <c:v>327.07</c:v>
                </c:pt>
                <c:pt idx="4">
                  <c:v>319.81</c:v>
                </c:pt>
              </c:numCache>
            </c:numRef>
          </c:val>
          <c:extLst>
            <c:ext xmlns:c16="http://schemas.microsoft.com/office/drawing/2014/chart" uri="{C3380CC4-5D6E-409C-BE32-E72D297353CC}">
              <c16:uniqueId val="{00000000-8D50-467D-A1CC-C0F0229249A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439.05</c:v>
                </c:pt>
                <c:pt idx="1">
                  <c:v>465.85</c:v>
                </c:pt>
                <c:pt idx="2">
                  <c:v>439.43</c:v>
                </c:pt>
                <c:pt idx="3">
                  <c:v>438.41</c:v>
                </c:pt>
                <c:pt idx="4">
                  <c:v>430.23</c:v>
                </c:pt>
              </c:numCache>
            </c:numRef>
          </c:val>
          <c:smooth val="0"/>
          <c:extLst>
            <c:ext xmlns:c16="http://schemas.microsoft.com/office/drawing/2014/chart" uri="{C3380CC4-5D6E-409C-BE32-E72D297353CC}">
              <c16:uniqueId val="{00000001-8D50-467D-A1CC-C0F0229249A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107.96</c:v>
                </c:pt>
                <c:pt idx="1">
                  <c:v>104.11</c:v>
                </c:pt>
                <c:pt idx="2">
                  <c:v>100.69</c:v>
                </c:pt>
                <c:pt idx="3">
                  <c:v>103.3</c:v>
                </c:pt>
                <c:pt idx="4">
                  <c:v>105.63</c:v>
                </c:pt>
              </c:numCache>
            </c:numRef>
          </c:val>
          <c:extLst>
            <c:ext xmlns:c16="http://schemas.microsoft.com/office/drawing/2014/chart" uri="{C3380CC4-5D6E-409C-BE32-E72D297353CC}">
              <c16:uniqueId val="{00000000-0F55-46FB-B362-15B826261C0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95.26</c:v>
                </c:pt>
                <c:pt idx="1">
                  <c:v>92.39</c:v>
                </c:pt>
                <c:pt idx="2">
                  <c:v>94.41</c:v>
                </c:pt>
                <c:pt idx="3">
                  <c:v>90.96</c:v>
                </c:pt>
                <c:pt idx="4">
                  <c:v>90.66</c:v>
                </c:pt>
              </c:numCache>
            </c:numRef>
          </c:val>
          <c:smooth val="0"/>
          <c:extLst>
            <c:ext xmlns:c16="http://schemas.microsoft.com/office/drawing/2014/chart" uri="{C3380CC4-5D6E-409C-BE32-E72D297353CC}">
              <c16:uniqueId val="{00000001-0F55-46FB-B362-15B826261C0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184.71</c:v>
                </c:pt>
                <c:pt idx="1">
                  <c:v>189.85</c:v>
                </c:pt>
                <c:pt idx="2">
                  <c:v>196.42</c:v>
                </c:pt>
                <c:pt idx="3">
                  <c:v>191.93</c:v>
                </c:pt>
                <c:pt idx="4">
                  <c:v>189.1</c:v>
                </c:pt>
              </c:numCache>
            </c:numRef>
          </c:val>
          <c:extLst>
            <c:ext xmlns:c16="http://schemas.microsoft.com/office/drawing/2014/chart" uri="{C3380CC4-5D6E-409C-BE32-E72D297353CC}">
              <c16:uniqueId val="{00000000-ED17-42AA-9C0B-8EFEB995A8B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192.82</c:v>
                </c:pt>
                <c:pt idx="1">
                  <c:v>192.98</c:v>
                </c:pt>
                <c:pt idx="2">
                  <c:v>192.13</c:v>
                </c:pt>
                <c:pt idx="3">
                  <c:v>197.04</c:v>
                </c:pt>
                <c:pt idx="4">
                  <c:v>199.33</c:v>
                </c:pt>
              </c:numCache>
            </c:numRef>
          </c:val>
          <c:smooth val="0"/>
          <c:extLst>
            <c:ext xmlns:c16="http://schemas.microsoft.com/office/drawing/2014/chart" uri="{C3380CC4-5D6E-409C-BE32-E72D297353CC}">
              <c16:uniqueId val="{00000001-ED17-42AA-9C0B-8EFEB995A8B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68.010000000000005</c:v>
                </c:pt>
                <c:pt idx="1">
                  <c:v>66.739999999999995</c:v>
                </c:pt>
                <c:pt idx="2">
                  <c:v>63.5</c:v>
                </c:pt>
                <c:pt idx="3">
                  <c:v>59.86</c:v>
                </c:pt>
                <c:pt idx="4">
                  <c:v>59.92</c:v>
                </c:pt>
              </c:numCache>
            </c:numRef>
          </c:val>
          <c:extLst>
            <c:ext xmlns:c16="http://schemas.microsoft.com/office/drawing/2014/chart" uri="{C3380CC4-5D6E-409C-BE32-E72D297353CC}">
              <c16:uniqueId val="{00000000-7253-42F7-A0FB-7C71E6C06A6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54.05</c:v>
                </c:pt>
                <c:pt idx="1">
                  <c:v>54.43</c:v>
                </c:pt>
                <c:pt idx="2">
                  <c:v>53.87</c:v>
                </c:pt>
                <c:pt idx="3">
                  <c:v>54.49</c:v>
                </c:pt>
                <c:pt idx="4">
                  <c:v>54.8</c:v>
                </c:pt>
              </c:numCache>
            </c:numRef>
          </c:val>
          <c:smooth val="0"/>
          <c:extLst>
            <c:ext xmlns:c16="http://schemas.microsoft.com/office/drawing/2014/chart" uri="{C3380CC4-5D6E-409C-BE32-E72D297353CC}">
              <c16:uniqueId val="{00000001-7253-42F7-A0FB-7C71E6C06A6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75.44</c:v>
                </c:pt>
                <c:pt idx="1">
                  <c:v>77.98</c:v>
                </c:pt>
                <c:pt idx="2">
                  <c:v>78.53</c:v>
                </c:pt>
                <c:pt idx="3">
                  <c:v>81.290000000000006</c:v>
                </c:pt>
                <c:pt idx="4">
                  <c:v>80.739999999999995</c:v>
                </c:pt>
              </c:numCache>
            </c:numRef>
          </c:val>
          <c:extLst>
            <c:ext xmlns:c16="http://schemas.microsoft.com/office/drawing/2014/chart" uri="{C3380CC4-5D6E-409C-BE32-E72D297353CC}">
              <c16:uniqueId val="{00000000-7E72-4CC1-BDFE-5476FEC7455A}"/>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80.510000000000005</c:v>
                </c:pt>
                <c:pt idx="1">
                  <c:v>79.44</c:v>
                </c:pt>
                <c:pt idx="2">
                  <c:v>79.489999999999995</c:v>
                </c:pt>
                <c:pt idx="3">
                  <c:v>78.8</c:v>
                </c:pt>
                <c:pt idx="4">
                  <c:v>77.98</c:v>
                </c:pt>
              </c:numCache>
            </c:numRef>
          </c:val>
          <c:smooth val="0"/>
          <c:extLst>
            <c:ext xmlns:c16="http://schemas.microsoft.com/office/drawing/2014/chart" uri="{C3380CC4-5D6E-409C-BE32-E72D297353CC}">
              <c16:uniqueId val="{00000001-7E72-4CC1-BDFE-5476FEC7455A}"/>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N43"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岩手県　山田町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A7</v>
      </c>
      <c r="X8" s="75"/>
      <c r="Y8" s="75"/>
      <c r="Z8" s="75"/>
      <c r="AA8" s="75"/>
      <c r="AB8" s="75"/>
      <c r="AC8" s="75"/>
      <c r="AD8" s="75" t="str">
        <f>データ!$M$6</f>
        <v>非設置</v>
      </c>
      <c r="AE8" s="75"/>
      <c r="AF8" s="75"/>
      <c r="AG8" s="75"/>
      <c r="AH8" s="75"/>
      <c r="AI8" s="75"/>
      <c r="AJ8" s="75"/>
      <c r="AK8" s="2"/>
      <c r="AL8" s="58">
        <f>データ!$R$6</f>
        <v>14240</v>
      </c>
      <c r="AM8" s="58"/>
      <c r="AN8" s="58"/>
      <c r="AO8" s="58"/>
      <c r="AP8" s="58"/>
      <c r="AQ8" s="58"/>
      <c r="AR8" s="58"/>
      <c r="AS8" s="58"/>
      <c r="AT8" s="55">
        <f>データ!$S$6</f>
        <v>262.81</v>
      </c>
      <c r="AU8" s="56"/>
      <c r="AV8" s="56"/>
      <c r="AW8" s="56"/>
      <c r="AX8" s="56"/>
      <c r="AY8" s="56"/>
      <c r="AZ8" s="56"/>
      <c r="BA8" s="56"/>
      <c r="BB8" s="45">
        <f>データ!$T$6</f>
        <v>54.18</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2">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2">
      <c r="A10" s="2"/>
      <c r="B10" s="55" t="str">
        <f>データ!$N$6</f>
        <v>-</v>
      </c>
      <c r="C10" s="56"/>
      <c r="D10" s="56"/>
      <c r="E10" s="56"/>
      <c r="F10" s="56"/>
      <c r="G10" s="56"/>
      <c r="H10" s="56"/>
      <c r="I10" s="55">
        <f>データ!$O$6</f>
        <v>79.83</v>
      </c>
      <c r="J10" s="56"/>
      <c r="K10" s="56"/>
      <c r="L10" s="56"/>
      <c r="M10" s="56"/>
      <c r="N10" s="56"/>
      <c r="O10" s="57"/>
      <c r="P10" s="45">
        <f>データ!$P$6</f>
        <v>96.26</v>
      </c>
      <c r="Q10" s="45"/>
      <c r="R10" s="45"/>
      <c r="S10" s="45"/>
      <c r="T10" s="45"/>
      <c r="U10" s="45"/>
      <c r="V10" s="45"/>
      <c r="W10" s="58">
        <f>データ!$Q$6</f>
        <v>3388</v>
      </c>
      <c r="X10" s="58"/>
      <c r="Y10" s="58"/>
      <c r="Z10" s="58"/>
      <c r="AA10" s="58"/>
      <c r="AB10" s="58"/>
      <c r="AC10" s="58"/>
      <c r="AD10" s="2"/>
      <c r="AE10" s="2"/>
      <c r="AF10" s="2"/>
      <c r="AG10" s="2"/>
      <c r="AH10" s="2"/>
      <c r="AI10" s="2"/>
      <c r="AJ10" s="2"/>
      <c r="AK10" s="2"/>
      <c r="AL10" s="58">
        <f>データ!$U$6</f>
        <v>13419</v>
      </c>
      <c r="AM10" s="58"/>
      <c r="AN10" s="58"/>
      <c r="AO10" s="58"/>
      <c r="AP10" s="58"/>
      <c r="AQ10" s="58"/>
      <c r="AR10" s="58"/>
      <c r="AS10" s="58"/>
      <c r="AT10" s="55">
        <f>データ!$V$6</f>
        <v>27.41</v>
      </c>
      <c r="AU10" s="56"/>
      <c r="AV10" s="56"/>
      <c r="AW10" s="56"/>
      <c r="AX10" s="56"/>
      <c r="AY10" s="56"/>
      <c r="AZ10" s="56"/>
      <c r="BA10" s="56"/>
      <c r="BB10" s="45">
        <f>データ!$W$6</f>
        <v>489.57</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2">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2">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111</v>
      </c>
      <c r="BM16" s="31"/>
      <c r="BN16" s="31"/>
      <c r="BO16" s="31"/>
      <c r="BP16" s="31"/>
      <c r="BQ16" s="31"/>
      <c r="BR16" s="31"/>
      <c r="BS16" s="31"/>
      <c r="BT16" s="31"/>
      <c r="BU16" s="31"/>
      <c r="BV16" s="31"/>
      <c r="BW16" s="31"/>
      <c r="BX16" s="31"/>
      <c r="BY16" s="31"/>
      <c r="BZ16" s="3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112</v>
      </c>
      <c r="BM47" s="31"/>
      <c r="BN47" s="31"/>
      <c r="BO47" s="31"/>
      <c r="BP47" s="31"/>
      <c r="BQ47" s="31"/>
      <c r="BR47" s="31"/>
      <c r="BS47" s="31"/>
      <c r="BT47" s="31"/>
      <c r="BU47" s="31"/>
      <c r="BV47" s="31"/>
      <c r="BW47" s="31"/>
      <c r="BX47" s="31"/>
      <c r="BY47" s="31"/>
      <c r="BZ47" s="3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2">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2">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113</v>
      </c>
      <c r="BM66" s="31"/>
      <c r="BN66" s="31"/>
      <c r="BO66" s="31"/>
      <c r="BP66" s="31"/>
      <c r="BQ66" s="31"/>
      <c r="BR66" s="31"/>
      <c r="BS66" s="31"/>
      <c r="BT66" s="31"/>
      <c r="BU66" s="31"/>
      <c r="BV66" s="31"/>
      <c r="BW66" s="31"/>
      <c r="BX66" s="31"/>
      <c r="BY66" s="31"/>
      <c r="BZ66" s="3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JmvkX16CyTXAbyzNhp+nZXGrV15O0ZarEv3AFRKyvbWQ4A+UV3rbeJeXeHqNbPPDCuxbMTvfcFeukddmHmYP/g==" saltValue="ibwIByfIrtgxEDUn9hz9y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2023</v>
      </c>
      <c r="C6" s="20">
        <f t="shared" ref="C6:W6" si="3">C7</f>
        <v>34827</v>
      </c>
      <c r="D6" s="20">
        <f t="shared" si="3"/>
        <v>46</v>
      </c>
      <c r="E6" s="20">
        <f t="shared" si="3"/>
        <v>1</v>
      </c>
      <c r="F6" s="20">
        <f t="shared" si="3"/>
        <v>0</v>
      </c>
      <c r="G6" s="20">
        <f t="shared" si="3"/>
        <v>1</v>
      </c>
      <c r="H6" s="20" t="str">
        <f t="shared" si="3"/>
        <v>岩手県　山田町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79.83</v>
      </c>
      <c r="P6" s="21">
        <f t="shared" si="3"/>
        <v>96.26</v>
      </c>
      <c r="Q6" s="21">
        <f t="shared" si="3"/>
        <v>3388</v>
      </c>
      <c r="R6" s="21">
        <f t="shared" si="3"/>
        <v>14240</v>
      </c>
      <c r="S6" s="21">
        <f t="shared" si="3"/>
        <v>262.81</v>
      </c>
      <c r="T6" s="21">
        <f t="shared" si="3"/>
        <v>54.18</v>
      </c>
      <c r="U6" s="21">
        <f t="shared" si="3"/>
        <v>13419</v>
      </c>
      <c r="V6" s="21">
        <f t="shared" si="3"/>
        <v>27.41</v>
      </c>
      <c r="W6" s="21">
        <f t="shared" si="3"/>
        <v>489.57</v>
      </c>
      <c r="X6" s="22">
        <f>IF(X7="",NA(),X7)</f>
        <v>112.34</v>
      </c>
      <c r="Y6" s="22">
        <f t="shared" ref="Y6:AG6" si="4">IF(Y7="",NA(),Y7)</f>
        <v>107.48</v>
      </c>
      <c r="Z6" s="22">
        <f t="shared" si="4"/>
        <v>104.7</v>
      </c>
      <c r="AA6" s="22">
        <f t="shared" si="4"/>
        <v>106.61</v>
      </c>
      <c r="AB6" s="22">
        <f t="shared" si="4"/>
        <v>108.08</v>
      </c>
      <c r="AC6" s="22">
        <f t="shared" si="4"/>
        <v>108.46</v>
      </c>
      <c r="AD6" s="22">
        <f t="shared" si="4"/>
        <v>109.02</v>
      </c>
      <c r="AE6" s="22">
        <f t="shared" si="4"/>
        <v>107.81</v>
      </c>
      <c r="AF6" s="22">
        <f t="shared" si="4"/>
        <v>107.21</v>
      </c>
      <c r="AG6" s="22">
        <f t="shared" si="4"/>
        <v>105.97</v>
      </c>
      <c r="AH6" s="21" t="str">
        <f>IF(AH7="","",IF(AH7="-","【-】","【"&amp;SUBSTITUTE(TEXT(AH7,"#,##0.00"),"-","△")&amp;"】"))</f>
        <v>【108.24】</v>
      </c>
      <c r="AI6" s="21">
        <f>IF(AI7="",NA(),AI7)</f>
        <v>0</v>
      </c>
      <c r="AJ6" s="21">
        <f t="shared" ref="AJ6:AR6" si="5">IF(AJ7="",NA(),AJ7)</f>
        <v>0</v>
      </c>
      <c r="AK6" s="21">
        <f t="shared" si="5"/>
        <v>0</v>
      </c>
      <c r="AL6" s="21">
        <f t="shared" si="5"/>
        <v>0</v>
      </c>
      <c r="AM6" s="21">
        <f t="shared" si="5"/>
        <v>0</v>
      </c>
      <c r="AN6" s="22">
        <f t="shared" si="5"/>
        <v>11.94</v>
      </c>
      <c r="AO6" s="22">
        <f t="shared" si="5"/>
        <v>11</v>
      </c>
      <c r="AP6" s="22">
        <f t="shared" si="5"/>
        <v>8.86</v>
      </c>
      <c r="AQ6" s="22">
        <f t="shared" si="5"/>
        <v>7.65</v>
      </c>
      <c r="AR6" s="22">
        <f t="shared" si="5"/>
        <v>8.52</v>
      </c>
      <c r="AS6" s="21" t="str">
        <f>IF(AS7="","",IF(AS7="-","【-】","【"&amp;SUBSTITUTE(TEXT(AS7,"#,##0.00"),"-","△")&amp;"】"))</f>
        <v>【1.50】</v>
      </c>
      <c r="AT6" s="22">
        <f>IF(AT7="",NA(),AT7)</f>
        <v>159.87</v>
      </c>
      <c r="AU6" s="22">
        <f t="shared" ref="AU6:BC6" si="6">IF(AU7="",NA(),AU7)</f>
        <v>139.52000000000001</v>
      </c>
      <c r="AV6" s="22">
        <f t="shared" si="6"/>
        <v>288.56</v>
      </c>
      <c r="AW6" s="22">
        <f t="shared" si="6"/>
        <v>258.95999999999998</v>
      </c>
      <c r="AX6" s="22">
        <f t="shared" si="6"/>
        <v>257.51</v>
      </c>
      <c r="AY6" s="22">
        <f t="shared" si="6"/>
        <v>362.93</v>
      </c>
      <c r="AZ6" s="22">
        <f t="shared" si="6"/>
        <v>371.81</v>
      </c>
      <c r="BA6" s="22">
        <f t="shared" si="6"/>
        <v>384.23</v>
      </c>
      <c r="BB6" s="22">
        <f t="shared" si="6"/>
        <v>364.3</v>
      </c>
      <c r="BC6" s="22">
        <f t="shared" si="6"/>
        <v>378.87</v>
      </c>
      <c r="BD6" s="21" t="str">
        <f>IF(BD7="","",IF(BD7="-","【-】","【"&amp;SUBSTITUTE(TEXT(BD7,"#,##0.00"),"-","△")&amp;"】"))</f>
        <v>【243.36】</v>
      </c>
      <c r="BE6" s="22">
        <f>IF(BE7="",NA(),BE7)</f>
        <v>374.27</v>
      </c>
      <c r="BF6" s="22">
        <f t="shared" ref="BF6:BN6" si="7">IF(BF7="",NA(),BF7)</f>
        <v>336.34</v>
      </c>
      <c r="BG6" s="22">
        <f t="shared" si="7"/>
        <v>327.16000000000003</v>
      </c>
      <c r="BH6" s="22">
        <f t="shared" si="7"/>
        <v>327.07</v>
      </c>
      <c r="BI6" s="22">
        <f t="shared" si="7"/>
        <v>319.81</v>
      </c>
      <c r="BJ6" s="22">
        <f t="shared" si="7"/>
        <v>439.05</v>
      </c>
      <c r="BK6" s="22">
        <f t="shared" si="7"/>
        <v>465.85</v>
      </c>
      <c r="BL6" s="22">
        <f t="shared" si="7"/>
        <v>439.43</v>
      </c>
      <c r="BM6" s="22">
        <f t="shared" si="7"/>
        <v>438.41</v>
      </c>
      <c r="BN6" s="22">
        <f t="shared" si="7"/>
        <v>430.23</v>
      </c>
      <c r="BO6" s="21" t="str">
        <f>IF(BO7="","",IF(BO7="-","【-】","【"&amp;SUBSTITUTE(TEXT(BO7,"#,##0.00"),"-","△")&amp;"】"))</f>
        <v>【265.93】</v>
      </c>
      <c r="BP6" s="22">
        <f>IF(BP7="",NA(),BP7)</f>
        <v>107.96</v>
      </c>
      <c r="BQ6" s="22">
        <f t="shared" ref="BQ6:BY6" si="8">IF(BQ7="",NA(),BQ7)</f>
        <v>104.11</v>
      </c>
      <c r="BR6" s="22">
        <f t="shared" si="8"/>
        <v>100.69</v>
      </c>
      <c r="BS6" s="22">
        <f t="shared" si="8"/>
        <v>103.3</v>
      </c>
      <c r="BT6" s="22">
        <f t="shared" si="8"/>
        <v>105.63</v>
      </c>
      <c r="BU6" s="22">
        <f t="shared" si="8"/>
        <v>95.26</v>
      </c>
      <c r="BV6" s="22">
        <f t="shared" si="8"/>
        <v>92.39</v>
      </c>
      <c r="BW6" s="22">
        <f t="shared" si="8"/>
        <v>94.41</v>
      </c>
      <c r="BX6" s="22">
        <f t="shared" si="8"/>
        <v>90.96</v>
      </c>
      <c r="BY6" s="22">
        <f t="shared" si="8"/>
        <v>90.66</v>
      </c>
      <c r="BZ6" s="21" t="str">
        <f>IF(BZ7="","",IF(BZ7="-","【-】","【"&amp;SUBSTITUTE(TEXT(BZ7,"#,##0.00"),"-","△")&amp;"】"))</f>
        <v>【97.82】</v>
      </c>
      <c r="CA6" s="22">
        <f>IF(CA7="",NA(),CA7)</f>
        <v>184.71</v>
      </c>
      <c r="CB6" s="22">
        <f t="shared" ref="CB6:CJ6" si="9">IF(CB7="",NA(),CB7)</f>
        <v>189.85</v>
      </c>
      <c r="CC6" s="22">
        <f t="shared" si="9"/>
        <v>196.42</v>
      </c>
      <c r="CD6" s="22">
        <f t="shared" si="9"/>
        <v>191.93</v>
      </c>
      <c r="CE6" s="22">
        <f t="shared" si="9"/>
        <v>189.1</v>
      </c>
      <c r="CF6" s="22">
        <f t="shared" si="9"/>
        <v>192.82</v>
      </c>
      <c r="CG6" s="22">
        <f t="shared" si="9"/>
        <v>192.98</v>
      </c>
      <c r="CH6" s="22">
        <f t="shared" si="9"/>
        <v>192.13</v>
      </c>
      <c r="CI6" s="22">
        <f t="shared" si="9"/>
        <v>197.04</v>
      </c>
      <c r="CJ6" s="22">
        <f t="shared" si="9"/>
        <v>199.33</v>
      </c>
      <c r="CK6" s="21" t="str">
        <f>IF(CK7="","",IF(CK7="-","【-】","【"&amp;SUBSTITUTE(TEXT(CK7,"#,##0.00"),"-","△")&amp;"】"))</f>
        <v>【177.56】</v>
      </c>
      <c r="CL6" s="22">
        <f>IF(CL7="",NA(),CL7)</f>
        <v>68.010000000000005</v>
      </c>
      <c r="CM6" s="22">
        <f t="shared" ref="CM6:CU6" si="10">IF(CM7="",NA(),CM7)</f>
        <v>66.739999999999995</v>
      </c>
      <c r="CN6" s="22">
        <f t="shared" si="10"/>
        <v>63.5</v>
      </c>
      <c r="CO6" s="22">
        <f t="shared" si="10"/>
        <v>59.86</v>
      </c>
      <c r="CP6" s="22">
        <f t="shared" si="10"/>
        <v>59.92</v>
      </c>
      <c r="CQ6" s="22">
        <f t="shared" si="10"/>
        <v>54.05</v>
      </c>
      <c r="CR6" s="22">
        <f t="shared" si="10"/>
        <v>54.43</v>
      </c>
      <c r="CS6" s="22">
        <f t="shared" si="10"/>
        <v>53.87</v>
      </c>
      <c r="CT6" s="22">
        <f t="shared" si="10"/>
        <v>54.49</v>
      </c>
      <c r="CU6" s="22">
        <f t="shared" si="10"/>
        <v>54.8</v>
      </c>
      <c r="CV6" s="21" t="str">
        <f>IF(CV7="","",IF(CV7="-","【-】","【"&amp;SUBSTITUTE(TEXT(CV7,"#,##0.00"),"-","△")&amp;"】"))</f>
        <v>【59.81】</v>
      </c>
      <c r="CW6" s="22">
        <f>IF(CW7="",NA(),CW7)</f>
        <v>75.44</v>
      </c>
      <c r="CX6" s="22">
        <f t="shared" ref="CX6:DF6" si="11">IF(CX7="",NA(),CX7)</f>
        <v>77.98</v>
      </c>
      <c r="CY6" s="22">
        <f t="shared" si="11"/>
        <v>78.53</v>
      </c>
      <c r="CZ6" s="22">
        <f t="shared" si="11"/>
        <v>81.290000000000006</v>
      </c>
      <c r="DA6" s="22">
        <f t="shared" si="11"/>
        <v>80.739999999999995</v>
      </c>
      <c r="DB6" s="22">
        <f t="shared" si="11"/>
        <v>80.510000000000005</v>
      </c>
      <c r="DC6" s="22">
        <f t="shared" si="11"/>
        <v>79.44</v>
      </c>
      <c r="DD6" s="22">
        <f t="shared" si="11"/>
        <v>79.489999999999995</v>
      </c>
      <c r="DE6" s="22">
        <f t="shared" si="11"/>
        <v>78.8</v>
      </c>
      <c r="DF6" s="22">
        <f t="shared" si="11"/>
        <v>77.98</v>
      </c>
      <c r="DG6" s="21" t="str">
        <f>IF(DG7="","",IF(DG7="-","【-】","【"&amp;SUBSTITUTE(TEXT(DG7,"#,##0.00"),"-","△")&amp;"】"))</f>
        <v>【89.42】</v>
      </c>
      <c r="DH6" s="22">
        <f>IF(DH7="",NA(),DH7)</f>
        <v>40.9</v>
      </c>
      <c r="DI6" s="22">
        <f t="shared" ref="DI6:DQ6" si="12">IF(DI7="",NA(),DI7)</f>
        <v>37.94</v>
      </c>
      <c r="DJ6" s="22">
        <f t="shared" si="12"/>
        <v>38.51</v>
      </c>
      <c r="DK6" s="22">
        <f t="shared" si="12"/>
        <v>39.950000000000003</v>
      </c>
      <c r="DL6" s="22">
        <f t="shared" si="12"/>
        <v>41.48</v>
      </c>
      <c r="DM6" s="22">
        <f t="shared" si="12"/>
        <v>49.12</v>
      </c>
      <c r="DN6" s="22">
        <f t="shared" si="12"/>
        <v>49.39</v>
      </c>
      <c r="DO6" s="22">
        <f t="shared" si="12"/>
        <v>50.75</v>
      </c>
      <c r="DP6" s="22">
        <f t="shared" si="12"/>
        <v>51.72</v>
      </c>
      <c r="DQ6" s="22">
        <f t="shared" si="12"/>
        <v>52.27</v>
      </c>
      <c r="DR6" s="21" t="str">
        <f>IF(DR7="","",IF(DR7="-","【-】","【"&amp;SUBSTITUTE(TEXT(DR7,"#,##0.00"),"-","△")&amp;"】"))</f>
        <v>【52.02】</v>
      </c>
      <c r="DS6" s="21">
        <f>IF(DS7="",NA(),DS7)</f>
        <v>0</v>
      </c>
      <c r="DT6" s="21">
        <f t="shared" ref="DT6:EB6" si="13">IF(DT7="",NA(),DT7)</f>
        <v>0</v>
      </c>
      <c r="DU6" s="21">
        <f t="shared" si="13"/>
        <v>0</v>
      </c>
      <c r="DV6" s="21">
        <f t="shared" si="13"/>
        <v>0</v>
      </c>
      <c r="DW6" s="21">
        <f t="shared" si="13"/>
        <v>0</v>
      </c>
      <c r="DX6" s="22">
        <f t="shared" si="13"/>
        <v>16.760000000000002</v>
      </c>
      <c r="DY6" s="22">
        <f t="shared" si="13"/>
        <v>18.57</v>
      </c>
      <c r="DZ6" s="22">
        <f t="shared" si="13"/>
        <v>21.14</v>
      </c>
      <c r="EA6" s="22">
        <f t="shared" si="13"/>
        <v>22.12</v>
      </c>
      <c r="EB6" s="22">
        <f t="shared" si="13"/>
        <v>25.67</v>
      </c>
      <c r="EC6" s="21" t="str">
        <f>IF(EC7="","",IF(EC7="-","【-】","【"&amp;SUBSTITUTE(TEXT(EC7,"#,##0.00"),"-","△")&amp;"】"))</f>
        <v>【25.37】</v>
      </c>
      <c r="ED6" s="22">
        <f>IF(ED7="",NA(),ED7)</f>
        <v>0.36</v>
      </c>
      <c r="EE6" s="21">
        <f t="shared" ref="EE6:EM6" si="14">IF(EE7="",NA(),EE7)</f>
        <v>0</v>
      </c>
      <c r="EF6" s="21">
        <f t="shared" si="14"/>
        <v>0</v>
      </c>
      <c r="EG6" s="21">
        <f t="shared" si="14"/>
        <v>0</v>
      </c>
      <c r="EH6" s="21">
        <f t="shared" si="14"/>
        <v>0</v>
      </c>
      <c r="EI6" s="22">
        <f t="shared" si="14"/>
        <v>0.42</v>
      </c>
      <c r="EJ6" s="22">
        <f t="shared" si="14"/>
        <v>0.44</v>
      </c>
      <c r="EK6" s="22">
        <f t="shared" si="14"/>
        <v>0.5</v>
      </c>
      <c r="EL6" s="22">
        <f t="shared" si="14"/>
        <v>0.4</v>
      </c>
      <c r="EM6" s="22">
        <f t="shared" si="14"/>
        <v>0.4</v>
      </c>
      <c r="EN6" s="21" t="str">
        <f>IF(EN7="","",IF(EN7="-","【-】","【"&amp;SUBSTITUTE(TEXT(EN7,"#,##0.00"),"-","△")&amp;"】"))</f>
        <v>【0.62】</v>
      </c>
    </row>
    <row r="7" spans="1:144" s="23" customFormat="1" x14ac:dyDescent="0.2">
      <c r="A7" s="15"/>
      <c r="B7" s="24">
        <v>2023</v>
      </c>
      <c r="C7" s="24">
        <v>34827</v>
      </c>
      <c r="D7" s="24">
        <v>46</v>
      </c>
      <c r="E7" s="24">
        <v>1</v>
      </c>
      <c r="F7" s="24">
        <v>0</v>
      </c>
      <c r="G7" s="24">
        <v>1</v>
      </c>
      <c r="H7" s="24" t="s">
        <v>93</v>
      </c>
      <c r="I7" s="24" t="s">
        <v>94</v>
      </c>
      <c r="J7" s="24" t="s">
        <v>95</v>
      </c>
      <c r="K7" s="24" t="s">
        <v>96</v>
      </c>
      <c r="L7" s="24" t="s">
        <v>97</v>
      </c>
      <c r="M7" s="24" t="s">
        <v>98</v>
      </c>
      <c r="N7" s="25" t="s">
        <v>99</v>
      </c>
      <c r="O7" s="25">
        <v>79.83</v>
      </c>
      <c r="P7" s="25">
        <v>96.26</v>
      </c>
      <c r="Q7" s="25">
        <v>3388</v>
      </c>
      <c r="R7" s="25">
        <v>14240</v>
      </c>
      <c r="S7" s="25">
        <v>262.81</v>
      </c>
      <c r="T7" s="25">
        <v>54.18</v>
      </c>
      <c r="U7" s="25">
        <v>13419</v>
      </c>
      <c r="V7" s="25">
        <v>27.41</v>
      </c>
      <c r="W7" s="25">
        <v>489.57</v>
      </c>
      <c r="X7" s="25">
        <v>112.34</v>
      </c>
      <c r="Y7" s="25">
        <v>107.48</v>
      </c>
      <c r="Z7" s="25">
        <v>104.7</v>
      </c>
      <c r="AA7" s="25">
        <v>106.61</v>
      </c>
      <c r="AB7" s="25">
        <v>108.08</v>
      </c>
      <c r="AC7" s="25">
        <v>108.46</v>
      </c>
      <c r="AD7" s="25">
        <v>109.02</v>
      </c>
      <c r="AE7" s="25">
        <v>107.81</v>
      </c>
      <c r="AF7" s="25">
        <v>107.21</v>
      </c>
      <c r="AG7" s="25">
        <v>105.97</v>
      </c>
      <c r="AH7" s="25">
        <v>108.24</v>
      </c>
      <c r="AI7" s="25">
        <v>0</v>
      </c>
      <c r="AJ7" s="25">
        <v>0</v>
      </c>
      <c r="AK7" s="25">
        <v>0</v>
      </c>
      <c r="AL7" s="25">
        <v>0</v>
      </c>
      <c r="AM7" s="25">
        <v>0</v>
      </c>
      <c r="AN7" s="25">
        <v>11.94</v>
      </c>
      <c r="AO7" s="25">
        <v>11</v>
      </c>
      <c r="AP7" s="25">
        <v>8.86</v>
      </c>
      <c r="AQ7" s="25">
        <v>7.65</v>
      </c>
      <c r="AR7" s="25">
        <v>8.52</v>
      </c>
      <c r="AS7" s="25">
        <v>1.5</v>
      </c>
      <c r="AT7" s="25">
        <v>159.87</v>
      </c>
      <c r="AU7" s="25">
        <v>139.52000000000001</v>
      </c>
      <c r="AV7" s="25">
        <v>288.56</v>
      </c>
      <c r="AW7" s="25">
        <v>258.95999999999998</v>
      </c>
      <c r="AX7" s="25">
        <v>257.51</v>
      </c>
      <c r="AY7" s="25">
        <v>362.93</v>
      </c>
      <c r="AZ7" s="25">
        <v>371.81</v>
      </c>
      <c r="BA7" s="25">
        <v>384.23</v>
      </c>
      <c r="BB7" s="25">
        <v>364.3</v>
      </c>
      <c r="BC7" s="25">
        <v>378.87</v>
      </c>
      <c r="BD7" s="25">
        <v>243.36</v>
      </c>
      <c r="BE7" s="25">
        <v>374.27</v>
      </c>
      <c r="BF7" s="25">
        <v>336.34</v>
      </c>
      <c r="BG7" s="25">
        <v>327.16000000000003</v>
      </c>
      <c r="BH7" s="25">
        <v>327.07</v>
      </c>
      <c r="BI7" s="25">
        <v>319.81</v>
      </c>
      <c r="BJ7" s="25">
        <v>439.05</v>
      </c>
      <c r="BK7" s="25">
        <v>465.85</v>
      </c>
      <c r="BL7" s="25">
        <v>439.43</v>
      </c>
      <c r="BM7" s="25">
        <v>438.41</v>
      </c>
      <c r="BN7" s="25">
        <v>430.23</v>
      </c>
      <c r="BO7" s="25">
        <v>265.93</v>
      </c>
      <c r="BP7" s="25">
        <v>107.96</v>
      </c>
      <c r="BQ7" s="25">
        <v>104.11</v>
      </c>
      <c r="BR7" s="25">
        <v>100.69</v>
      </c>
      <c r="BS7" s="25">
        <v>103.3</v>
      </c>
      <c r="BT7" s="25">
        <v>105.63</v>
      </c>
      <c r="BU7" s="25">
        <v>95.26</v>
      </c>
      <c r="BV7" s="25">
        <v>92.39</v>
      </c>
      <c r="BW7" s="25">
        <v>94.41</v>
      </c>
      <c r="BX7" s="25">
        <v>90.96</v>
      </c>
      <c r="BY7" s="25">
        <v>90.66</v>
      </c>
      <c r="BZ7" s="25">
        <v>97.82</v>
      </c>
      <c r="CA7" s="25">
        <v>184.71</v>
      </c>
      <c r="CB7" s="25">
        <v>189.85</v>
      </c>
      <c r="CC7" s="25">
        <v>196.42</v>
      </c>
      <c r="CD7" s="25">
        <v>191.93</v>
      </c>
      <c r="CE7" s="25">
        <v>189.1</v>
      </c>
      <c r="CF7" s="25">
        <v>192.82</v>
      </c>
      <c r="CG7" s="25">
        <v>192.98</v>
      </c>
      <c r="CH7" s="25">
        <v>192.13</v>
      </c>
      <c r="CI7" s="25">
        <v>197.04</v>
      </c>
      <c r="CJ7" s="25">
        <v>199.33</v>
      </c>
      <c r="CK7" s="25">
        <v>177.56</v>
      </c>
      <c r="CL7" s="25">
        <v>68.010000000000005</v>
      </c>
      <c r="CM7" s="25">
        <v>66.739999999999995</v>
      </c>
      <c r="CN7" s="25">
        <v>63.5</v>
      </c>
      <c r="CO7" s="25">
        <v>59.86</v>
      </c>
      <c r="CP7" s="25">
        <v>59.92</v>
      </c>
      <c r="CQ7" s="25">
        <v>54.05</v>
      </c>
      <c r="CR7" s="25">
        <v>54.43</v>
      </c>
      <c r="CS7" s="25">
        <v>53.87</v>
      </c>
      <c r="CT7" s="25">
        <v>54.49</v>
      </c>
      <c r="CU7" s="25">
        <v>54.8</v>
      </c>
      <c r="CV7" s="25">
        <v>59.81</v>
      </c>
      <c r="CW7" s="25">
        <v>75.44</v>
      </c>
      <c r="CX7" s="25">
        <v>77.98</v>
      </c>
      <c r="CY7" s="25">
        <v>78.53</v>
      </c>
      <c r="CZ7" s="25">
        <v>81.290000000000006</v>
      </c>
      <c r="DA7" s="25">
        <v>80.739999999999995</v>
      </c>
      <c r="DB7" s="25">
        <v>80.510000000000005</v>
      </c>
      <c r="DC7" s="25">
        <v>79.44</v>
      </c>
      <c r="DD7" s="25">
        <v>79.489999999999995</v>
      </c>
      <c r="DE7" s="25">
        <v>78.8</v>
      </c>
      <c r="DF7" s="25">
        <v>77.98</v>
      </c>
      <c r="DG7" s="25">
        <v>89.42</v>
      </c>
      <c r="DH7" s="25">
        <v>40.9</v>
      </c>
      <c r="DI7" s="25">
        <v>37.94</v>
      </c>
      <c r="DJ7" s="25">
        <v>38.51</v>
      </c>
      <c r="DK7" s="25">
        <v>39.950000000000003</v>
      </c>
      <c r="DL7" s="25">
        <v>41.48</v>
      </c>
      <c r="DM7" s="25">
        <v>49.12</v>
      </c>
      <c r="DN7" s="25">
        <v>49.39</v>
      </c>
      <c r="DO7" s="25">
        <v>50.75</v>
      </c>
      <c r="DP7" s="25">
        <v>51.72</v>
      </c>
      <c r="DQ7" s="25">
        <v>52.27</v>
      </c>
      <c r="DR7" s="25">
        <v>52.02</v>
      </c>
      <c r="DS7" s="25">
        <v>0</v>
      </c>
      <c r="DT7" s="25">
        <v>0</v>
      </c>
      <c r="DU7" s="25">
        <v>0</v>
      </c>
      <c r="DV7" s="25">
        <v>0</v>
      </c>
      <c r="DW7" s="25">
        <v>0</v>
      </c>
      <c r="DX7" s="25">
        <v>16.760000000000002</v>
      </c>
      <c r="DY7" s="25">
        <v>18.57</v>
      </c>
      <c r="DZ7" s="25">
        <v>21.14</v>
      </c>
      <c r="EA7" s="25">
        <v>22.12</v>
      </c>
      <c r="EB7" s="25">
        <v>25.67</v>
      </c>
      <c r="EC7" s="25">
        <v>25.37</v>
      </c>
      <c r="ED7" s="25">
        <v>0.36</v>
      </c>
      <c r="EE7" s="25">
        <v>0</v>
      </c>
      <c r="EF7" s="25">
        <v>0</v>
      </c>
      <c r="EG7" s="25">
        <v>0</v>
      </c>
      <c r="EH7" s="25">
        <v>0</v>
      </c>
      <c r="EI7" s="25">
        <v>0.42</v>
      </c>
      <c r="EJ7" s="25">
        <v>0.44</v>
      </c>
      <c r="EK7" s="25">
        <v>0.5</v>
      </c>
      <c r="EL7" s="25">
        <v>0.4</v>
      </c>
      <c r="EM7" s="25">
        <v>0.4</v>
      </c>
      <c r="EN7" s="25">
        <v>0.62</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上水道庶務係</cp:lastModifiedBy>
  <dcterms:created xsi:type="dcterms:W3CDTF">2025-01-24T06:44:18Z</dcterms:created>
  <dcterms:modified xsi:type="dcterms:W3CDTF">2025-01-28T04:33:30Z</dcterms:modified>
  <cp:category/>
</cp:coreProperties>
</file>