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4827_山田町\171_公共下水道（法非適用）\"/>
    </mc:Choice>
  </mc:AlternateContent>
  <workbookProtection workbookAlgorithmName="SHA-512" workbookHashValue="YAMzthPoDA9iC7MN01UkeSCwLa9xR/oH8WTouzpVfuWZ/S7eIPOPoUZb1jr6GesNuurBRxH2rWdAZPiJzwI69Q==" workbookSaltValue="w1Ptj0QxDTM99IkZGlkd0w==" workbookSpinCount="100000" lockStructure="1"/>
  <bookViews>
    <workbookView xWindow="1170" yWindow="0" windowWidth="27630" windowHeight="9405"/>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H86" i="4"/>
  <c r="AT10" i="4"/>
  <c r="AL10" i="4"/>
  <c r="I10" i="4"/>
  <c r="P8" i="4"/>
  <c r="I8" i="4"/>
</calcChain>
</file>

<file path=xl/sharedStrings.xml><?xml version="1.0" encoding="utf-8"?>
<sst xmlns="http://schemas.openxmlformats.org/spreadsheetml/2006/main" count="236" uniqueCount="119">
  <si>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</si>
  <si>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</si>
  <si>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</si>
  <si>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</si>
  <si>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</si>
  <si>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</si>
  <si>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</si>
  <si>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</si>
  <si>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</si>
  <si>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</si>
  <si>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</si>
  <si>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</si>
  <si>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</si>
  <si>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</si>
  <si>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</si>
  <si>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</si>
  <si>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</si>
  <si>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</si>
  <si>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</si>
  <si>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</si>
  <si>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</si>
  <si>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</si>
  <si>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</si>
  <si>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</si>
  <si>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</si>
  <si>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</si>
  <si>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</si>
  <si>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</si>
  <si>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</si>
  <si>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</si>
  <si>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</si>
  <si>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</si>
  <si>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</si>
  <si>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</si>
  <si>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</si>
  <si>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</si>
  <si>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</si>
  <si>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</si>
  <si>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</si>
  <si>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</si>
  <si>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</si>
  <si>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</si>
  <si>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</si>
  <si>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</si>
  <si>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</si>
  <si>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</si>
  <si>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</si>
  <si>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</si>
  <si>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</si>
  <si>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</si>
  <si>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</si>
  <si>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</si>
  <si>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</si>
  <si>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</si>
  <si>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</si>
  <si>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</si>
  <si>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</si>
  <si>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</si>
  <si>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</si>
  <si>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</si>
  <si>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</si>
  <si>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</si>
  <si>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</si>
  <si>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</si>
  <si>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</si>
  <si>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</si>
  <si>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</si>
  <si>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</si>
  <si>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</si>
  <si>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</si>
  <si>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</si>
  <si>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</si>
  <si>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</si>
  <si>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</si>
  <si>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</si>
  <si>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</si>
  <si>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</si>
  <si>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</si>
  <si>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</si>
  <si>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</si>
  <si>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</si>
  <si>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</si>
  <si>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</si>
  <si>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</si>
  <si>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</si>
  <si>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</si>
  <si>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</si>
  <si>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</si>
  <si>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</si>
  <si>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</si>
  <si>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</si>
  <si>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</si>
  <si>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</si>
  <si>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</si>
  <si>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</si>
  <si>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</si>
  <si>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</si>
  <si>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</si>
  <si>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山田町</t>
  </si>
  <si>
    <t>法非適用</t>
  </si>
  <si>
    <t>下水道事業</t>
  </si>
  <si>
    <t>公共下水道</t>
  </si>
  <si>
    <t>Cd2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</si>
  <si>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</si>
  <si>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</si>
  <si>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</si>
  <si>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</si>
  <si>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</si>
  <si>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</si>
  <si>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</si>
  <si>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</si>
  <si>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</si>
  <si>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</si>
  <si>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</si>
  <si>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</si>
  <si>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←書式設定</t>
    <rPh sb="1" eb="3">
      <t>ショシキ</t>
    </rPh>
    <rPh sb="3" eb="5">
      <t>セッテイ</t>
    </rPh>
    <phoneticPr fontId="4"/>
  </si>
  <si>
    <t>　管渠の老朽化率は低いため、更新工事は基本的にまだ行っていない。</t>
    <rPh sb="1" eb="3">
      <t>カンキョ</t>
    </rPh>
    <rPh sb="4" eb="8">
      <t>ロウキュウカリツ</t>
    </rPh>
    <rPh sb="9" eb="10">
      <t>ヒク</t>
    </rPh>
    <rPh sb="14" eb="18">
      <t>コウシンコウジ</t>
    </rPh>
    <rPh sb="19" eb="22">
      <t>キホンテキ</t>
    </rPh>
    <rPh sb="25" eb="26">
      <t>オコナ</t>
    </rPh>
    <phoneticPr fontId="4"/>
  </si>
  <si>
    <t>　公共下水道は、令和８年度まで未普及事業を推進し、管渠整備を終える計画としており、今後も供用区域の拡大に伴い接続人口は増える見込みである。
　一方で、将来的な施設老朽化及び人口減少を見据えた事業運営を行っていく必要があり、経営戦略を策定する必要がある。</t>
    <rPh sb="1" eb="6">
      <t>コウキョウゲスイドウ</t>
    </rPh>
    <rPh sb="8" eb="10">
      <t>レイワ</t>
    </rPh>
    <rPh sb="11" eb="13">
      <t>ネンド</t>
    </rPh>
    <rPh sb="15" eb="20">
      <t>ミフキュウジギョウ</t>
    </rPh>
    <rPh sb="21" eb="23">
      <t>スイシン</t>
    </rPh>
    <rPh sb="25" eb="29">
      <t>カンキョセイビ</t>
    </rPh>
    <rPh sb="30" eb="31">
      <t>オ</t>
    </rPh>
    <rPh sb="33" eb="35">
      <t>ケイカク</t>
    </rPh>
    <rPh sb="41" eb="43">
      <t>コンゴ</t>
    </rPh>
    <rPh sb="44" eb="48">
      <t>キョウヨウクイキ</t>
    </rPh>
    <rPh sb="49" eb="51">
      <t>カクダイ</t>
    </rPh>
    <rPh sb="52" eb="53">
      <t>トモナ</t>
    </rPh>
    <rPh sb="54" eb="58">
      <t>セツゾクジンコウ</t>
    </rPh>
    <rPh sb="59" eb="60">
      <t>フ</t>
    </rPh>
    <rPh sb="62" eb="64">
      <t>ミコ</t>
    </rPh>
    <rPh sb="71" eb="73">
      <t>イッポウ</t>
    </rPh>
    <rPh sb="75" eb="78">
      <t>ショウライテキ</t>
    </rPh>
    <rPh sb="79" eb="81">
      <t>シセツ</t>
    </rPh>
    <rPh sb="81" eb="84">
      <t>ロウキュウカ</t>
    </rPh>
    <rPh sb="84" eb="85">
      <t>オヨ</t>
    </rPh>
    <rPh sb="86" eb="90">
      <t>ジンコウゲンショウ</t>
    </rPh>
    <rPh sb="91" eb="93">
      <t>ミス</t>
    </rPh>
    <rPh sb="95" eb="97">
      <t>ジギョウ</t>
    </rPh>
    <rPh sb="97" eb="99">
      <t>ウンエイ</t>
    </rPh>
    <rPh sb="100" eb="101">
      <t>オコナ</t>
    </rPh>
    <rPh sb="105" eb="107">
      <t>ヒツヨウ</t>
    </rPh>
    <rPh sb="111" eb="113">
      <t>ケイエイ</t>
    </rPh>
    <rPh sb="113" eb="115">
      <t>センリャク</t>
    </rPh>
    <rPh sb="116" eb="118">
      <t>サクテイ</t>
    </rPh>
    <rPh sb="120" eb="122">
      <t>ヒツヨウ</t>
    </rPh>
    <phoneticPr fontId="4"/>
  </si>
  <si>
    <t>①収益的収支比率
　令和５年度に５４㌽改善しているが、公営企業会計移行のための準備金による繰入金の一時的な増加によるものであり、実質的な収支は令和４年度と同程度と考えられることから、接続率の向上を図るなど、経営改善が必要である。
④企業債残高対事業規模比率
　例年から微減傾向にあり、引き続き企業債の縮減に取り組んでいきたい。
⑤経費回収率
　令和４年度に物価高騰等に伴い悪化したが、５年度は若干改善傾向にある。有収水量の増加や接続率の向上に努めていく。
⑥汚水処理原価
　令和４年度に物価高騰等による経費見直しに伴い増加しているが、令和５年度は動力費が減少したことから微減となっている。
⑦施設利用率
　接続戸数の増加により上昇傾向にあるが、依然として５割を下回っていることから、引き続き接続率の向上を図る必要がある。
⑧水洗化率
　徐々に増加傾向にあり、下水道イベントの実施など引き続き下水道事業の周知を図り水洗化率の向上に努めていく。</t>
    <rPh sb="1" eb="8">
      <t>シュウエキテキシュウシヒリツ</t>
    </rPh>
    <rPh sb="10" eb="12">
      <t>レイワ</t>
    </rPh>
    <rPh sb="13" eb="15">
      <t>ネンド</t>
    </rPh>
    <rPh sb="19" eb="21">
      <t>カイゼン</t>
    </rPh>
    <rPh sb="27" eb="31">
      <t>コウエイキギョウ</t>
    </rPh>
    <rPh sb="31" eb="33">
      <t>カイケイ</t>
    </rPh>
    <rPh sb="33" eb="35">
      <t>イコウ</t>
    </rPh>
    <rPh sb="39" eb="42">
      <t>ジュンビキン</t>
    </rPh>
    <rPh sb="45" eb="48">
      <t>クリイレキン</t>
    </rPh>
    <rPh sb="49" eb="52">
      <t>イチジテキ</t>
    </rPh>
    <rPh sb="53" eb="55">
      <t>ゾウカ</t>
    </rPh>
    <rPh sb="64" eb="67">
      <t>ジッシツテキ</t>
    </rPh>
    <rPh sb="68" eb="70">
      <t>シュウシ</t>
    </rPh>
    <rPh sb="71" eb="73">
      <t>レイワ</t>
    </rPh>
    <rPh sb="74" eb="76">
      <t>ネンド</t>
    </rPh>
    <rPh sb="77" eb="80">
      <t>ドウテイド</t>
    </rPh>
    <rPh sb="81" eb="82">
      <t>カンガ</t>
    </rPh>
    <rPh sb="91" eb="94">
      <t>セツゾクリツ</t>
    </rPh>
    <rPh sb="95" eb="97">
      <t>コウジョウ</t>
    </rPh>
    <rPh sb="98" eb="99">
      <t>ハカ</t>
    </rPh>
    <rPh sb="103" eb="105">
      <t>ケイエイ</t>
    </rPh>
    <rPh sb="105" eb="107">
      <t>カイゼン</t>
    </rPh>
    <rPh sb="108" eb="110">
      <t>ヒツヨウ</t>
    </rPh>
    <rPh sb="116" eb="119">
      <t>キギョウサイ</t>
    </rPh>
    <rPh sb="119" eb="121">
      <t>ザンダカ</t>
    </rPh>
    <rPh sb="121" eb="122">
      <t>タイ</t>
    </rPh>
    <rPh sb="122" eb="128">
      <t>ジギョウキボヒリツ</t>
    </rPh>
    <rPh sb="130" eb="132">
      <t>レイネン</t>
    </rPh>
    <rPh sb="134" eb="136">
      <t>ビゲン</t>
    </rPh>
    <rPh sb="136" eb="138">
      <t>ケイコウ</t>
    </rPh>
    <rPh sb="142" eb="143">
      <t>ヒ</t>
    </rPh>
    <rPh sb="144" eb="145">
      <t>ツヅ</t>
    </rPh>
    <rPh sb="146" eb="149">
      <t>キギョウサイ</t>
    </rPh>
    <rPh sb="150" eb="152">
      <t>シュクゲン</t>
    </rPh>
    <rPh sb="153" eb="154">
      <t>ト</t>
    </rPh>
    <rPh sb="155" eb="156">
      <t>ク</t>
    </rPh>
    <rPh sb="165" eb="170">
      <t>ケイヒカイシュウリツ</t>
    </rPh>
    <rPh sb="172" eb="174">
      <t>レイワ</t>
    </rPh>
    <rPh sb="175" eb="177">
      <t>ネンド</t>
    </rPh>
    <rPh sb="178" eb="180">
      <t>ブッカ</t>
    </rPh>
    <rPh sb="180" eb="182">
      <t>コウトウ</t>
    </rPh>
    <rPh sb="182" eb="183">
      <t>トウ</t>
    </rPh>
    <rPh sb="184" eb="185">
      <t>トモナ</t>
    </rPh>
    <rPh sb="186" eb="188">
      <t>アッカ</t>
    </rPh>
    <rPh sb="193" eb="195">
      <t>ネンド</t>
    </rPh>
    <rPh sb="196" eb="198">
      <t>ジャッカン</t>
    </rPh>
    <rPh sb="198" eb="200">
      <t>カイゼン</t>
    </rPh>
    <rPh sb="200" eb="202">
      <t>ケイコウ</t>
    </rPh>
    <rPh sb="206" eb="210">
      <t>ユウシュウスイリョウ</t>
    </rPh>
    <rPh sb="211" eb="213">
      <t>ゾウカ</t>
    </rPh>
    <rPh sb="214" eb="217">
      <t>セツゾクリツ</t>
    </rPh>
    <rPh sb="218" eb="220">
      <t>コウジョウ</t>
    </rPh>
    <rPh sb="221" eb="222">
      <t>ツト</t>
    </rPh>
    <rPh sb="229" eb="235">
      <t>オスイショリゲンカ</t>
    </rPh>
    <rPh sb="267" eb="269">
      <t>レイワ</t>
    </rPh>
    <rPh sb="270" eb="272">
      <t>ネンド</t>
    </rPh>
    <rPh sb="273" eb="276">
      <t>ドウリョクヒ</t>
    </rPh>
    <rPh sb="277" eb="279">
      <t>ゲンショウ</t>
    </rPh>
    <rPh sb="285" eb="287">
      <t>ビゲン</t>
    </rPh>
    <rPh sb="296" eb="301">
      <t>シセツリヨウリツ</t>
    </rPh>
    <rPh sb="303" eb="305">
      <t>セツゾク</t>
    </rPh>
    <rPh sb="305" eb="307">
      <t>コスウ</t>
    </rPh>
    <rPh sb="308" eb="310">
      <t>ゾウカ</t>
    </rPh>
    <rPh sb="313" eb="315">
      <t>ジョウショウ</t>
    </rPh>
    <rPh sb="315" eb="317">
      <t>ケイコウ</t>
    </rPh>
    <rPh sb="322" eb="324">
      <t>イゼン</t>
    </rPh>
    <rPh sb="328" eb="329">
      <t>ワリ</t>
    </rPh>
    <rPh sb="330" eb="332">
      <t>シタマワ</t>
    </rPh>
    <rPh sb="341" eb="342">
      <t>ヒ</t>
    </rPh>
    <rPh sb="343" eb="344">
      <t>ツヅ</t>
    </rPh>
    <rPh sb="345" eb="348">
      <t>セツゾクリツ</t>
    </rPh>
    <rPh sb="349" eb="351">
      <t>コウジョウ</t>
    </rPh>
    <rPh sb="352" eb="353">
      <t>ハカ</t>
    </rPh>
    <rPh sb="354" eb="356">
      <t>ヒツヨウ</t>
    </rPh>
    <rPh sb="362" eb="366">
      <t>スイセンカリツ</t>
    </rPh>
    <rPh sb="368" eb="370">
      <t>ジョジョ</t>
    </rPh>
    <rPh sb="371" eb="373">
      <t>ゾウカ</t>
    </rPh>
    <rPh sb="373" eb="375">
      <t>ケイコウ</t>
    </rPh>
    <rPh sb="379" eb="382">
      <t>ゲスイドウ</t>
    </rPh>
    <rPh sb="387" eb="389">
      <t>ジッシ</t>
    </rPh>
    <rPh sb="391" eb="392">
      <t>ヒ</t>
    </rPh>
    <rPh sb="393" eb="394">
      <t>ツヅ</t>
    </rPh>
    <rPh sb="395" eb="398">
      <t>ゲスイドウ</t>
    </rPh>
    <rPh sb="398" eb="400">
      <t>ジギョウ</t>
    </rPh>
    <rPh sb="401" eb="403">
      <t>シュウチ</t>
    </rPh>
    <rPh sb="404" eb="405">
      <t>ハカ</t>
    </rPh>
    <rPh sb="406" eb="410">
      <t>スイセンカリツ</t>
    </rPh>
    <rPh sb="411" eb="413">
      <t>コウジョウ</t>
    </rPh>
    <rPh sb="414" eb="415">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</si>
</sst>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634-4884-ACBE-C258C055462C}"/>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c:v>
                </c:pt>
                <c:pt idx="1">
                  <c:v>0.32</c:v>
                </c:pt>
                <c:pt idx="2">
                  <c:v>0.1</c:v>
                </c:pt>
                <c:pt idx="3">
                  <c:v>0.09</c:v>
                </c:pt>
                <c:pt idx="4">
                  <c:v>0.1</c:v>
                </c:pt>
              </c:numCache>
            </c:numRef>
          </c:val>
          <c:smooth val="0"/>
          <c:extLst>
            <c:ext xmlns:c16="http://schemas.microsoft.com/office/drawing/2014/chart" uri="{C3380CC4-5D6E-409C-BE32-E72D297353CC}">
              <c16:uniqueId val="{00000001-6634-4884-ACBE-C258C055462C}"/>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78.290000000000006</c:v>
                </c:pt>
                <c:pt idx="1">
                  <c:v>83.24</c:v>
                </c:pt>
                <c:pt idx="2">
                  <c:v>81.52</c:v>
                </c:pt>
                <c:pt idx="3">
                  <c:v>79.94</c:v>
                </c:pt>
                <c:pt idx="4">
                  <c:v>134.22999999999999</c:v>
                </c:pt>
              </c:numCache>
            </c:numRef>
          </c:val>
          <c:extLst>
            <c:ext xmlns:c16="http://schemas.microsoft.com/office/drawing/2014/chart" uri="{C3380CC4-5D6E-409C-BE32-E72D297353CC}">
              <c16:uniqueId val="{00000000-6794-42CE-A359-9B1F31D44964}"/>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794-42CE-A359-9B1F31D44964}"/>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855-4B30-8AA3-9F3C06C898C4}"/>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855-4B30-8AA3-9F3C06C898C4}"/>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C31-4D22-BE48-F249BFF37856}"/>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C31-4D22-BE48-F249BFF37856}"/>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20C-4BCF-9C67-454EB287E741}"/>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20C-4BCF-9C67-454EB287E741}"/>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D01-4BF4-BE0C-2100FA5A30F4}"/>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D01-4BF4-BE0C-2100FA5A30F4}"/>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1069.69</c:v>
                </c:pt>
                <c:pt idx="1">
                  <c:v>1087.0899999999999</c:v>
                </c:pt>
                <c:pt idx="2">
                  <c:v>988.37</c:v>
                </c:pt>
                <c:pt idx="3">
                  <c:v>3280.28</c:v>
                </c:pt>
                <c:pt idx="4">
                  <c:v>845.77</c:v>
                </c:pt>
              </c:numCache>
            </c:numRef>
          </c:val>
          <c:extLst>
            <c:ext xmlns:c16="http://schemas.microsoft.com/office/drawing/2014/chart" uri="{C3380CC4-5D6E-409C-BE32-E72D297353CC}">
              <c16:uniqueId val="{00000000-7BA8-46E7-9269-BC31C11A08B3}"/>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1130.42</c:v>
                </c:pt>
                <c:pt idx="1">
                  <c:v>1245.0999999999999</c:v>
                </c:pt>
                <c:pt idx="2">
                  <c:v>1108.8</c:v>
                </c:pt>
                <c:pt idx="3">
                  <c:v>1194.56</c:v>
                </c:pt>
                <c:pt idx="4">
                  <c:v>1174.6099999999999</c:v>
                </c:pt>
              </c:numCache>
            </c:numRef>
          </c:val>
          <c:smooth val="0"/>
          <c:extLst>
            <c:ext xmlns:c16="http://schemas.microsoft.com/office/drawing/2014/chart" uri="{C3380CC4-5D6E-409C-BE32-E72D297353CC}">
              <c16:uniqueId val="{00000001-7BA8-46E7-9269-BC31C11A08B3}"/>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60.51</c:v>
                </c:pt>
                <c:pt idx="1">
                  <c:v>64.489999999999995</c:v>
                </c:pt>
                <c:pt idx="2">
                  <c:v>59.65</c:v>
                </c:pt>
                <c:pt idx="3">
                  <c:v>42.5</c:v>
                </c:pt>
                <c:pt idx="4">
                  <c:v>44.95</c:v>
                </c:pt>
              </c:numCache>
            </c:numRef>
          </c:val>
          <c:extLst>
            <c:ext xmlns:c16="http://schemas.microsoft.com/office/drawing/2014/chart" uri="{C3380CC4-5D6E-409C-BE32-E72D297353CC}">
              <c16:uniqueId val="{00000000-FD27-467E-9FE7-64466C9452FE}"/>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74.17</c:v>
                </c:pt>
                <c:pt idx="1">
                  <c:v>79.77</c:v>
                </c:pt>
                <c:pt idx="2">
                  <c:v>79.63</c:v>
                </c:pt>
                <c:pt idx="3">
                  <c:v>76.78</c:v>
                </c:pt>
                <c:pt idx="4">
                  <c:v>75.41</c:v>
                </c:pt>
              </c:numCache>
            </c:numRef>
          </c:val>
          <c:smooth val="0"/>
          <c:extLst>
            <c:ext xmlns:c16="http://schemas.microsoft.com/office/drawing/2014/chart" uri="{C3380CC4-5D6E-409C-BE32-E72D297353CC}">
              <c16:uniqueId val="{00000001-FD27-467E-9FE7-64466C9452FE}"/>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249.17</c:v>
                </c:pt>
                <c:pt idx="1">
                  <c:v>238.31</c:v>
                </c:pt>
                <c:pt idx="2">
                  <c:v>259.02999999999997</c:v>
                </c:pt>
                <c:pt idx="3">
                  <c:v>365.27</c:v>
                </c:pt>
                <c:pt idx="4">
                  <c:v>336.62</c:v>
                </c:pt>
              </c:numCache>
            </c:numRef>
          </c:val>
          <c:extLst>
            <c:ext xmlns:c16="http://schemas.microsoft.com/office/drawing/2014/chart" uri="{C3380CC4-5D6E-409C-BE32-E72D297353CC}">
              <c16:uniqueId val="{00000000-D815-4C40-884A-7498DA7E3887}"/>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230.95</c:v>
                </c:pt>
                <c:pt idx="1">
                  <c:v>214.56</c:v>
                </c:pt>
                <c:pt idx="2">
                  <c:v>213.66</c:v>
                </c:pt>
                <c:pt idx="3">
                  <c:v>224.31</c:v>
                </c:pt>
                <c:pt idx="4">
                  <c:v>223.48</c:v>
                </c:pt>
              </c:numCache>
            </c:numRef>
          </c:val>
          <c:smooth val="0"/>
          <c:extLst>
            <c:ext xmlns:c16="http://schemas.microsoft.com/office/drawing/2014/chart" uri="{C3380CC4-5D6E-409C-BE32-E72D297353CC}">
              <c16:uniqueId val="{00000001-D815-4C40-884A-7498DA7E3887}"/>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34.65</c:v>
                </c:pt>
                <c:pt idx="1">
                  <c:v>40</c:v>
                </c:pt>
                <c:pt idx="2">
                  <c:v>40.630000000000003</c:v>
                </c:pt>
                <c:pt idx="3">
                  <c:v>41.08</c:v>
                </c:pt>
                <c:pt idx="4">
                  <c:v>47.24</c:v>
                </c:pt>
              </c:numCache>
            </c:numRef>
          </c:val>
          <c:extLst>
            <c:ext xmlns:c16="http://schemas.microsoft.com/office/drawing/2014/chart" uri="{C3380CC4-5D6E-409C-BE32-E72D297353CC}">
              <c16:uniqueId val="{00000000-6661-4ECB-8401-BD7855BCC3C3}"/>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49.27</c:v>
                </c:pt>
                <c:pt idx="1">
                  <c:v>49.47</c:v>
                </c:pt>
                <c:pt idx="2">
                  <c:v>48.19</c:v>
                </c:pt>
                <c:pt idx="3">
                  <c:v>47.32</c:v>
                </c:pt>
                <c:pt idx="4">
                  <c:v>48.03</c:v>
                </c:pt>
              </c:numCache>
            </c:numRef>
          </c:val>
          <c:smooth val="0"/>
          <c:extLst>
            <c:ext xmlns:c16="http://schemas.microsoft.com/office/drawing/2014/chart" uri="{C3380CC4-5D6E-409C-BE32-E72D297353CC}">
              <c16:uniqueId val="{00000001-6661-4ECB-8401-BD7855BCC3C3}"/>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51.65</c:v>
                </c:pt>
                <c:pt idx="1">
                  <c:v>61.24</c:v>
                </c:pt>
                <c:pt idx="2">
                  <c:v>60.62</c:v>
                </c:pt>
                <c:pt idx="3">
                  <c:v>64.58</c:v>
                </c:pt>
                <c:pt idx="4">
                  <c:v>65.62</c:v>
                </c:pt>
              </c:numCache>
            </c:numRef>
          </c:val>
          <c:extLst>
            <c:ext xmlns:c16="http://schemas.microsoft.com/office/drawing/2014/chart" uri="{C3380CC4-5D6E-409C-BE32-E72D297353CC}">
              <c16:uniqueId val="{00000000-9C18-4D8B-A008-CC071A798AE3}"/>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83.16</c:v>
                </c:pt>
                <c:pt idx="1">
                  <c:v>82.06</c:v>
                </c:pt>
                <c:pt idx="2">
                  <c:v>82.26</c:v>
                </c:pt>
                <c:pt idx="3">
                  <c:v>81.33</c:v>
                </c:pt>
                <c:pt idx="4">
                  <c:v>80.95</c:v>
                </c:pt>
              </c:numCache>
            </c:numRef>
          </c:val>
          <c:smooth val="0"/>
          <c:extLst>
            <c:ext xmlns:c16="http://schemas.microsoft.com/office/drawing/2014/chart" uri="{C3380CC4-5D6E-409C-BE32-E72D297353CC}">
              <c16:uniqueId val="{00000001-9C18-4D8B-A008-CC071A798AE3}"/>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V16" zoomScaleNormal="10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山田町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法非適用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Cd2</v>
      </c>
      <c r="X8" s="39"/>
      <c r="Y8" s="39"/>
      <c r="Z8" s="39"/>
      <c r="AA8" s="39"/>
      <c r="AB8" s="39"/>
      <c r="AC8" s="39"/>
      <c r="AD8" s="40" t="str">
        <f>データ!$M$6</f>
        <v>非設置</v>
      </c>
      <c r="AE8" s="40"/>
      <c r="AF8" s="40"/>
      <c r="AG8" s="40"/>
      <c r="AH8" s="40"/>
      <c r="AI8" s="40"/>
      <c r="AJ8" s="40"/>
      <c r="AK8" s="3"/>
      <c r="AL8" s="41">
        <f>データ!S6</f>
        <v>14240</v>
      </c>
      <c r="AM8" s="41"/>
      <c r="AN8" s="41"/>
      <c r="AO8" s="41"/>
      <c r="AP8" s="41"/>
      <c r="AQ8" s="41"/>
      <c r="AR8" s="41"/>
      <c r="AS8" s="41"/>
      <c r="AT8" s="34">
        <f>データ!T6</f>
        <v>262.81</v>
      </c>
      <c r="AU8" s="34"/>
      <c r="AV8" s="34"/>
      <c r="AW8" s="34"/>
      <c r="AX8" s="34"/>
      <c r="AY8" s="34"/>
      <c r="AZ8" s="34"/>
      <c r="BA8" s="34"/>
      <c r="BB8" s="34">
        <f>データ!U6</f>
        <v>54.18</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t="str">
        <f>データ!O6</f>
        <v>該当数値なし</v>
      </c>
      <c r="J10" s="34"/>
      <c r="K10" s="34"/>
      <c r="L10" s="34"/>
      <c r="M10" s="34"/>
      <c r="N10" s="34"/>
      <c r="O10" s="34"/>
      <c r="P10" s="34">
        <f>データ!P6</f>
        <v>49.59</v>
      </c>
      <c r="Q10" s="34"/>
      <c r="R10" s="34"/>
      <c r="S10" s="34"/>
      <c r="T10" s="34"/>
      <c r="U10" s="34"/>
      <c r="V10" s="34"/>
      <c r="W10" s="34">
        <f>データ!Q6</f>
        <v>97.76</v>
      </c>
      <c r="X10" s="34"/>
      <c r="Y10" s="34"/>
      <c r="Z10" s="34"/>
      <c r="AA10" s="34"/>
      <c r="AB10" s="34"/>
      <c r="AC10" s="34"/>
      <c r="AD10" s="41">
        <f>データ!R6</f>
        <v>2879</v>
      </c>
      <c r="AE10" s="41"/>
      <c r="AF10" s="41"/>
      <c r="AG10" s="41"/>
      <c r="AH10" s="41"/>
      <c r="AI10" s="41"/>
      <c r="AJ10" s="41"/>
      <c r="AK10" s="2"/>
      <c r="AL10" s="41">
        <f>データ!V6</f>
        <v>6980</v>
      </c>
      <c r="AM10" s="41"/>
      <c r="AN10" s="41"/>
      <c r="AO10" s="41"/>
      <c r="AP10" s="41"/>
      <c r="AQ10" s="41"/>
      <c r="AR10" s="41"/>
      <c r="AS10" s="41"/>
      <c r="AT10" s="34">
        <f>データ!W6</f>
        <v>3.35</v>
      </c>
      <c r="AU10" s="34"/>
      <c r="AV10" s="34"/>
      <c r="AW10" s="34"/>
      <c r="AX10" s="34"/>
      <c r="AY10" s="34"/>
      <c r="AZ10" s="34"/>
      <c r="BA10" s="34"/>
      <c r="BB10" s="34">
        <f>データ!X6</f>
        <v>2083.58</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118</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116</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117</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【630.82】</v>
      </c>
      <c r="I86" s="12" t="str">
        <f>データ!CA6</f>
        <v>【97.81】</v>
      </c>
      <c r="J86" s="12" t="str">
        <f>データ!CL6</f>
        <v>【138.75】</v>
      </c>
      <c r="K86" s="12" t="str">
        <f>データ!CW6</f>
        <v>【58.94】</v>
      </c>
      <c r="L86" s="12" t="str">
        <f>データ!DH6</f>
        <v>【95.91】</v>
      </c>
      <c r="M86" s="12" t="s">
        <v>44</v>
      </c>
      <c r="N86" s="12" t="s">
        <v>44</v>
      </c>
      <c r="O86" s="12" t="str">
        <f>データ!EO6</f>
        <v>【0.22】</v>
      </c>
    </row>
  </sheetData>
  <sheetProtection algorithmName="SHA-512" hashValue="Ayb6itc2ud8WTP/yq4/0I2+4mkoZKUNmAGWqbju30Jo7W+o+dYi5hNfJUMEJKHL3qptux2msHpuIskYhbGps2A==" saltValue="MqZaPdOW9qfltT1K41v9z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2023</v>
      </c>
      <c r="C6" s="19">
        <f t="shared" ref="C6:X6" si="3">C7</f>
        <v>34827</v>
      </c>
      <c r="D6" s="19">
        <f t="shared" si="3"/>
        <v>47</v>
      </c>
      <c r="E6" s="19">
        <f t="shared" si="3"/>
        <v>17</v>
      </c>
      <c r="F6" s="19">
        <f t="shared" si="3"/>
        <v>1</v>
      </c>
      <c r="G6" s="19">
        <f t="shared" si="3"/>
        <v>0</v>
      </c>
      <c r="H6" s="19" t="str">
        <f t="shared" si="3"/>
        <v>岩手県　山田町</v>
      </c>
      <c r="I6" s="19" t="str">
        <f t="shared" si="3"/>
        <v>法非適用</v>
      </c>
      <c r="J6" s="19" t="str">
        <f t="shared" si="3"/>
        <v>下水道事業</v>
      </c>
      <c r="K6" s="19" t="str">
        <f t="shared" si="3"/>
        <v>公共下水道</v>
      </c>
      <c r="L6" s="19" t="str">
        <f t="shared" si="3"/>
        <v>Cd2</v>
      </c>
      <c r="M6" s="19" t="str">
        <f t="shared" si="3"/>
        <v>非設置</v>
      </c>
      <c r="N6" s="20" t="str">
        <f t="shared" si="3"/>
        <v>-</v>
      </c>
      <c r="O6" s="20" t="str">
        <f t="shared" si="3"/>
        <v>該当数値なし</v>
      </c>
      <c r="P6" s="20">
        <f t="shared" si="3"/>
        <v>49.59</v>
      </c>
      <c r="Q6" s="20">
        <f t="shared" si="3"/>
        <v>97.76</v>
      </c>
      <c r="R6" s="20">
        <f t="shared" si="3"/>
        <v>2879</v>
      </c>
      <c r="S6" s="20">
        <f t="shared" si="3"/>
        <v>14240</v>
      </c>
      <c r="T6" s="20">
        <f t="shared" si="3"/>
        <v>262.81</v>
      </c>
      <c r="U6" s="20">
        <f t="shared" si="3"/>
        <v>54.18</v>
      </c>
      <c r="V6" s="20">
        <f t="shared" si="3"/>
        <v>6980</v>
      </c>
      <c r="W6" s="20">
        <f t="shared" si="3"/>
        <v>3.35</v>
      </c>
      <c r="X6" s="20">
        <f t="shared" si="3"/>
        <v>2083.58</v>
      </c>
      <c r="Y6" s="21">
        <f>IF(Y7="",NA(),Y7)</f>
        <v>78.290000000000006</v>
      </c>
      <c r="Z6" s="21">
        <f t="shared" ref="Z6:AH6" si="4">IF(Z7="",NA(),Z7)</f>
        <v>83.24</v>
      </c>
      <c r="AA6" s="21">
        <f t="shared" si="4"/>
        <v>81.52</v>
      </c>
      <c r="AB6" s="21">
        <f t="shared" si="4"/>
        <v>79.94</v>
      </c>
      <c r="AC6" s="21">
        <f t="shared" si="4"/>
        <v>134.22999999999999</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1069.69</v>
      </c>
      <c r="BG6" s="21">
        <f t="shared" ref="BG6:BO6" si="7">IF(BG7="",NA(),BG7)</f>
        <v>1087.0899999999999</v>
      </c>
      <c r="BH6" s="21">
        <f t="shared" si="7"/>
        <v>988.37</v>
      </c>
      <c r="BI6" s="21">
        <f t="shared" si="7"/>
        <v>3280.28</v>
      </c>
      <c r="BJ6" s="21">
        <f t="shared" si="7"/>
        <v>845.77</v>
      </c>
      <c r="BK6" s="21">
        <f t="shared" si="7"/>
        <v>1130.42</v>
      </c>
      <c r="BL6" s="21">
        <f t="shared" si="7"/>
        <v>1245.0999999999999</v>
      </c>
      <c r="BM6" s="21">
        <f t="shared" si="7"/>
        <v>1108.8</v>
      </c>
      <c r="BN6" s="21">
        <f t="shared" si="7"/>
        <v>1194.56</v>
      </c>
      <c r="BO6" s="21">
        <f t="shared" si="7"/>
        <v>1174.6099999999999</v>
      </c>
      <c r="BP6" s="20" t="str">
        <f>IF(BP7="","",IF(BP7="-","【-】","【"&amp;SUBSTITUTE(TEXT(BP7,"#,##0.00"),"-","△")&amp;"】"))</f>
        <v>【630.82】</v>
      </c>
      <c r="BQ6" s="21">
        <f>IF(BQ7="",NA(),BQ7)</f>
        <v>60.51</v>
      </c>
      <c r="BR6" s="21">
        <f t="shared" ref="BR6:BZ6" si="8">IF(BR7="",NA(),BR7)</f>
        <v>64.489999999999995</v>
      </c>
      <c r="BS6" s="21">
        <f t="shared" si="8"/>
        <v>59.65</v>
      </c>
      <c r="BT6" s="21">
        <f t="shared" si="8"/>
        <v>42.5</v>
      </c>
      <c r="BU6" s="21">
        <f t="shared" si="8"/>
        <v>44.95</v>
      </c>
      <c r="BV6" s="21">
        <f t="shared" si="8"/>
        <v>74.17</v>
      </c>
      <c r="BW6" s="21">
        <f t="shared" si="8"/>
        <v>79.77</v>
      </c>
      <c r="BX6" s="21">
        <f t="shared" si="8"/>
        <v>79.63</v>
      </c>
      <c r="BY6" s="21">
        <f t="shared" si="8"/>
        <v>76.78</v>
      </c>
      <c r="BZ6" s="21">
        <f t="shared" si="8"/>
        <v>75.41</v>
      </c>
      <c r="CA6" s="20" t="str">
        <f>IF(CA7="","",IF(CA7="-","【-】","【"&amp;SUBSTITUTE(TEXT(CA7,"#,##0.00"),"-","△")&amp;"】"))</f>
        <v>【97.81】</v>
      </c>
      <c r="CB6" s="21">
        <f>IF(CB7="",NA(),CB7)</f>
        <v>249.17</v>
      </c>
      <c r="CC6" s="21">
        <f t="shared" ref="CC6:CK6" si="9">IF(CC7="",NA(),CC7)</f>
        <v>238.31</v>
      </c>
      <c r="CD6" s="21">
        <f t="shared" si="9"/>
        <v>259.02999999999997</v>
      </c>
      <c r="CE6" s="21">
        <f t="shared" si="9"/>
        <v>365.27</v>
      </c>
      <c r="CF6" s="21">
        <f t="shared" si="9"/>
        <v>336.62</v>
      </c>
      <c r="CG6" s="21">
        <f t="shared" si="9"/>
        <v>230.95</v>
      </c>
      <c r="CH6" s="21">
        <f t="shared" si="9"/>
        <v>214.56</v>
      </c>
      <c r="CI6" s="21">
        <f t="shared" si="9"/>
        <v>213.66</v>
      </c>
      <c r="CJ6" s="21">
        <f t="shared" si="9"/>
        <v>224.31</v>
      </c>
      <c r="CK6" s="21">
        <f t="shared" si="9"/>
        <v>223.48</v>
      </c>
      <c r="CL6" s="20" t="str">
        <f>IF(CL7="","",IF(CL7="-","【-】","【"&amp;SUBSTITUTE(TEXT(CL7,"#,##0.00"),"-","△")&amp;"】"))</f>
        <v>【138.75】</v>
      </c>
      <c r="CM6" s="21">
        <f>IF(CM7="",NA(),CM7)</f>
        <v>34.65</v>
      </c>
      <c r="CN6" s="21">
        <f t="shared" ref="CN6:CV6" si="10">IF(CN7="",NA(),CN7)</f>
        <v>40</v>
      </c>
      <c r="CO6" s="21">
        <f t="shared" si="10"/>
        <v>40.630000000000003</v>
      </c>
      <c r="CP6" s="21">
        <f t="shared" si="10"/>
        <v>41.08</v>
      </c>
      <c r="CQ6" s="21">
        <f t="shared" si="10"/>
        <v>47.24</v>
      </c>
      <c r="CR6" s="21">
        <f t="shared" si="10"/>
        <v>49.27</v>
      </c>
      <c r="CS6" s="21">
        <f t="shared" si="10"/>
        <v>49.47</v>
      </c>
      <c r="CT6" s="21">
        <f t="shared" si="10"/>
        <v>48.19</v>
      </c>
      <c r="CU6" s="21">
        <f t="shared" si="10"/>
        <v>47.32</v>
      </c>
      <c r="CV6" s="21">
        <f t="shared" si="10"/>
        <v>48.03</v>
      </c>
      <c r="CW6" s="20" t="str">
        <f>IF(CW7="","",IF(CW7="-","【-】","【"&amp;SUBSTITUTE(TEXT(CW7,"#,##0.00"),"-","△")&amp;"】"))</f>
        <v>【58.94】</v>
      </c>
      <c r="CX6" s="21">
        <f>IF(CX7="",NA(),CX7)</f>
        <v>51.65</v>
      </c>
      <c r="CY6" s="21">
        <f t="shared" ref="CY6:DG6" si="11">IF(CY7="",NA(),CY7)</f>
        <v>61.24</v>
      </c>
      <c r="CZ6" s="21">
        <f t="shared" si="11"/>
        <v>60.62</v>
      </c>
      <c r="DA6" s="21">
        <f t="shared" si="11"/>
        <v>64.58</v>
      </c>
      <c r="DB6" s="21">
        <f t="shared" si="11"/>
        <v>65.62</v>
      </c>
      <c r="DC6" s="21">
        <f t="shared" si="11"/>
        <v>83.16</v>
      </c>
      <c r="DD6" s="21">
        <f t="shared" si="11"/>
        <v>82.06</v>
      </c>
      <c r="DE6" s="21">
        <f t="shared" si="11"/>
        <v>82.26</v>
      </c>
      <c r="DF6" s="21">
        <f t="shared" si="11"/>
        <v>81.33</v>
      </c>
      <c r="DG6" s="21">
        <f t="shared" si="11"/>
        <v>80.95</v>
      </c>
      <c r="DH6" s="20" t="str">
        <f>IF(DH7="","",IF(DH7="-","【-】","【"&amp;SUBSTITUTE(TEXT(DH7,"#,##0.00"),"-","△")&amp;"】"))</f>
        <v>【95.91】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v>
      </c>
      <c r="EK6" s="21">
        <f t="shared" si="14"/>
        <v>0.32</v>
      </c>
      <c r="EL6" s="21">
        <f t="shared" si="14"/>
        <v>0.1</v>
      </c>
      <c r="EM6" s="21">
        <f t="shared" si="14"/>
        <v>0.09</v>
      </c>
      <c r="EN6" s="21">
        <f t="shared" si="14"/>
        <v>0.1</v>
      </c>
      <c r="EO6" s="20" t="str">
        <f>IF(EO7="","",IF(EO7="-","【-】","【"&amp;SUBSTITUTE(TEXT(EO7,"#,##0.00"),"-","△")&amp;"】"))</f>
        <v>【0.22】</v>
      </c>
    </row>
    <row r="7" spans="1:145" s="22" customFormat="1" x14ac:dyDescent="0.15">
      <c r="A7" s="14"/>
      <c r="B7" s="23">
        <v>2023</v>
      </c>
      <c r="C7" s="23">
        <v>34827</v>
      </c>
      <c r="D7" s="23">
        <v>47</v>
      </c>
      <c r="E7" s="23">
        <v>17</v>
      </c>
      <c r="F7" s="23">
        <v>1</v>
      </c>
      <c r="G7" s="23">
        <v>0</v>
      </c>
      <c r="H7" s="23" t="s">
        <v>98</v>
      </c>
      <c r="I7" s="23" t="s">
        <v>99</v>
      </c>
      <c r="J7" s="23" t="s">
        <v>100</v>
      </c>
      <c r="K7" s="23" t="s">
        <v>101</v>
      </c>
      <c r="L7" s="23" t="s">
        <v>102</v>
      </c>
      <c r="M7" s="23" t="s">
        <v>103</v>
      </c>
      <c r="N7" s="24" t="s">
        <v>104</v>
      </c>
      <c r="O7" s="24" t="s">
        <v>105</v>
      </c>
      <c r="P7" s="24">
        <v>49.59</v>
      </c>
      <c r="Q7" s="24">
        <v>97.76</v>
      </c>
      <c r="R7" s="24">
        <v>2879</v>
      </c>
      <c r="S7" s="24">
        <v>14240</v>
      </c>
      <c r="T7" s="24">
        <v>262.81</v>
      </c>
      <c r="U7" s="24">
        <v>54.18</v>
      </c>
      <c r="V7" s="24">
        <v>6980</v>
      </c>
      <c r="W7" s="24">
        <v>3.35</v>
      </c>
      <c r="X7" s="24">
        <v>2083.58</v>
      </c>
      <c r="Y7" s="24">
        <v>78.290000000000006</v>
      </c>
      <c r="Z7" s="24">
        <v>83.24</v>
      </c>
      <c r="AA7" s="24">
        <v>81.52</v>
      </c>
      <c r="AB7" s="24">
        <v>79.94</v>
      </c>
      <c r="AC7" s="24">
        <v>134.22999999999999</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1069.69</v>
      </c>
      <c r="BG7" s="24">
        <v>1087.0899999999999</v>
      </c>
      <c r="BH7" s="24">
        <v>988.37</v>
      </c>
      <c r="BI7" s="24">
        <v>3280.28</v>
      </c>
      <c r="BJ7" s="24">
        <v>845.77</v>
      </c>
      <c r="BK7" s="24">
        <v>1130.42</v>
      </c>
      <c r="BL7" s="24">
        <v>1245.0999999999999</v>
      </c>
      <c r="BM7" s="24">
        <v>1108.8</v>
      </c>
      <c r="BN7" s="24">
        <v>1194.56</v>
      </c>
      <c r="BO7" s="24">
        <v>1174.6099999999999</v>
      </c>
      <c r="BP7" s="24">
        <v>630.82000000000005</v>
      </c>
      <c r="BQ7" s="24">
        <v>60.51</v>
      </c>
      <c r="BR7" s="24">
        <v>64.489999999999995</v>
      </c>
      <c r="BS7" s="24">
        <v>59.65</v>
      </c>
      <c r="BT7" s="24">
        <v>42.5</v>
      </c>
      <c r="BU7" s="24">
        <v>44.95</v>
      </c>
      <c r="BV7" s="24">
        <v>74.17</v>
      </c>
      <c r="BW7" s="24">
        <v>79.77</v>
      </c>
      <c r="BX7" s="24">
        <v>79.63</v>
      </c>
      <c r="BY7" s="24">
        <v>76.78</v>
      </c>
      <c r="BZ7" s="24">
        <v>75.41</v>
      </c>
      <c r="CA7" s="24">
        <v>97.81</v>
      </c>
      <c r="CB7" s="24">
        <v>249.17</v>
      </c>
      <c r="CC7" s="24">
        <v>238.31</v>
      </c>
      <c r="CD7" s="24">
        <v>259.02999999999997</v>
      </c>
      <c r="CE7" s="24">
        <v>365.27</v>
      </c>
      <c r="CF7" s="24">
        <v>336.62</v>
      </c>
      <c r="CG7" s="24">
        <v>230.95</v>
      </c>
      <c r="CH7" s="24">
        <v>214.56</v>
      </c>
      <c r="CI7" s="24">
        <v>213.66</v>
      </c>
      <c r="CJ7" s="24">
        <v>224.31</v>
      </c>
      <c r="CK7" s="24">
        <v>223.48</v>
      </c>
      <c r="CL7" s="24">
        <v>138.75</v>
      </c>
      <c r="CM7" s="24">
        <v>34.65</v>
      </c>
      <c r="CN7" s="24">
        <v>40</v>
      </c>
      <c r="CO7" s="24">
        <v>40.630000000000003</v>
      </c>
      <c r="CP7" s="24">
        <v>41.08</v>
      </c>
      <c r="CQ7" s="24">
        <v>47.24</v>
      </c>
      <c r="CR7" s="24">
        <v>49.27</v>
      </c>
      <c r="CS7" s="24">
        <v>49.47</v>
      </c>
      <c r="CT7" s="24">
        <v>48.19</v>
      </c>
      <c r="CU7" s="24">
        <v>47.32</v>
      </c>
      <c r="CV7" s="24">
        <v>48.03</v>
      </c>
      <c r="CW7" s="24">
        <v>58.94</v>
      </c>
      <c r="CX7" s="24">
        <v>51.65</v>
      </c>
      <c r="CY7" s="24">
        <v>61.24</v>
      </c>
      <c r="CZ7" s="24">
        <v>60.62</v>
      </c>
      <c r="DA7" s="24">
        <v>64.58</v>
      </c>
      <c r="DB7" s="24">
        <v>65.62</v>
      </c>
      <c r="DC7" s="24">
        <v>83.16</v>
      </c>
      <c r="DD7" s="24">
        <v>82.06</v>
      </c>
      <c r="DE7" s="24">
        <v>82.26</v>
      </c>
      <c r="DF7" s="24">
        <v>81.33</v>
      </c>
      <c r="DG7" s="24">
        <v>80.95</v>
      </c>
      <c r="DH7" s="24">
        <v>95.91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v>
      </c>
      <c r="EK7" s="24">
        <v>0.32</v>
      </c>
      <c r="EL7" s="24">
        <v>0.1</v>
      </c>
      <c r="EM7" s="24">
        <v>0.09</v>
      </c>
      <c r="EN7" s="24">
        <v>0.1</v>
      </c>
      <c r="EO7" s="24">
        <v>0.22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cp:lastModifiedBy>
  <cp:lastPrinted>2025-02-05T02:28:23Z</cp:lastPrinted>
  <dcterms:created xsi:type="dcterms:W3CDTF">2025-01-24T07:27:39Z</dcterms:created>
  <dcterms:modified xsi:type="dcterms:W3CDTF">2025-02-05T02:28:23Z</dcterms:modified>
  <cp:category/>
</cp:coreProperties>
</file>