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827_山田町\176_漁業集落排水施設（法非適用）\"/>
    </mc:Choice>
  </mc:AlternateContent>
  <workbookProtection workbookAlgorithmName="SHA-512" workbookHashValue="+gSBhPDyr9cO+i436wPvqgyKtQ6w6dSonBeNZZ68bWJOm9S83bYDpvT8hVLOVn3L7hOdZyHK3XkIyI24XyOCmQ==" workbookSaltValue="KwFLE0erObd3jcnifymnIA==" workbookSpinCount="100000" lockStructure="1"/>
  <bookViews>
    <workbookView xWindow="1170" yWindow="0" windowWidth="27630" windowHeight="1048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H86" i="4"/>
  <c r="AT10" i="4"/>
  <c r="AL10" i="4"/>
  <c r="I10" i="4"/>
  <c r="P8" i="4"/>
  <c r="I8" i="4"/>
</calcChain>
</file>

<file path=xl/sharedStrings.xml><?xml version="1.0" encoding="utf-8"?>
<sst xmlns="http://schemas.openxmlformats.org/spreadsheetml/2006/main" count="236" uniqueCount="118">
  <si>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</si>
  <si>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</si>
  <si>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</si>
  <si>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</si>
  <si>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</si>
  <si>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</si>
  <si>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</si>
  <si>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</si>
  <si>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</si>
  <si>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</si>
  <si>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</si>
  <si>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</si>
  <si>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</si>
  <si>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</si>
  <si>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</si>
  <si>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</si>
  <si>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</si>
  <si>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</si>
  <si>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</si>
  <si>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</si>
  <si>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</si>
  <si>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</si>
  <si>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</si>
  <si>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</si>
  <si>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</si>
  <si>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</si>
  <si>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</si>
  <si>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</si>
  <si>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</si>
  <si>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</si>
  <si>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</si>
  <si>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</si>
  <si>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</si>
  <si>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</si>
  <si>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</si>
  <si>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</si>
  <si>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</si>
  <si>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</si>
  <si>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</si>
  <si>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</si>
  <si>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</si>
  <si>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</si>
  <si>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</si>
  <si>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</si>
  <si>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</si>
  <si>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</si>
  <si>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</si>
  <si>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</si>
  <si>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</si>
  <si>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</si>
  <si>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</si>
  <si>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</si>
  <si>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</si>
  <si>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</si>
  <si>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</si>
  <si>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</si>
  <si>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</si>
  <si>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</si>
  <si>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</si>
  <si>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</si>
  <si>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</si>
  <si>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</si>
  <si>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</si>
  <si>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</si>
  <si>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</si>
  <si>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</si>
  <si>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</si>
  <si>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</si>
  <si>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</si>
  <si>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</si>
  <si>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</si>
  <si>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</si>
  <si>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</si>
  <si>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</si>
  <si>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</si>
  <si>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</si>
  <si>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</si>
  <si>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</si>
  <si>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</si>
  <si>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</si>
  <si>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</si>
  <si>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</si>
  <si>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</si>
  <si>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</si>
  <si>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</si>
  <si>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</si>
  <si>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</si>
  <si>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</si>
  <si>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</si>
  <si>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</si>
  <si>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</si>
  <si>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</si>
  <si>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</si>
  <si>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</si>
  <si>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</si>
  <si>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</si>
  <si>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</si>
  <si>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</si>
  <si>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</si>
  <si>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</si>
  <si>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漁業集落排水</t>
  </si>
  <si>
    <t>H1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</si>
  <si>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</si>
  <si>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</si>
  <si>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</si>
  <si>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</si>
  <si>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</si>
  <si>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</si>
  <si>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</si>
  <si>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</si>
  <si>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</si>
  <si>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</si>
  <si>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</si>
  <si>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</si>
  <si>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</si>
  <si>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漁業集落排水処理事業については、供用開始から２０～３０年経過し、管渠及び処理施設の経年劣化による維持管理費が増加する一方、人口減少に伴う収益悪化により経営状況が悪化してきている。
　このことから将来を見据え、処理区の統廃合や処理方式の見直しなど、汚水処理方法の抜本的な見直しを検討していく必要がある。</t>
    <rPh sb="1" eb="5">
      <t>ギョギョウシュウラク</t>
    </rPh>
    <rPh sb="5" eb="11">
      <t>ハイスイショリジギョウ</t>
    </rPh>
    <rPh sb="17" eb="21">
      <t>キョウヨウカイシ</t>
    </rPh>
    <rPh sb="28" eb="29">
      <t>ネン</t>
    </rPh>
    <rPh sb="29" eb="31">
      <t>ケイカ</t>
    </rPh>
    <rPh sb="33" eb="35">
      <t>カンキョ</t>
    </rPh>
    <rPh sb="35" eb="36">
      <t>オヨ</t>
    </rPh>
    <rPh sb="37" eb="41">
      <t>ショリシセツ</t>
    </rPh>
    <rPh sb="42" eb="46">
      <t>ケイネンレッカ</t>
    </rPh>
    <rPh sb="49" eb="54">
      <t>イジカンリヒ</t>
    </rPh>
    <rPh sb="55" eb="57">
      <t>ゾウカ</t>
    </rPh>
    <rPh sb="59" eb="61">
      <t>イッポウ</t>
    </rPh>
    <rPh sb="62" eb="66">
      <t>ジンコウゲンショウ</t>
    </rPh>
    <rPh sb="67" eb="68">
      <t>トモナ</t>
    </rPh>
    <rPh sb="69" eb="71">
      <t>シュウエキ</t>
    </rPh>
    <rPh sb="71" eb="73">
      <t>アッカ</t>
    </rPh>
    <rPh sb="76" eb="80">
      <t>ケイエイジョウキョウ</t>
    </rPh>
    <rPh sb="81" eb="83">
      <t>アッカ</t>
    </rPh>
    <rPh sb="105" eb="108">
      <t>ショリク</t>
    </rPh>
    <rPh sb="109" eb="112">
      <t>トウハイゴウ</t>
    </rPh>
    <rPh sb="113" eb="117">
      <t>ショリホウシキ</t>
    </rPh>
    <rPh sb="118" eb="120">
      <t>ミナオ</t>
    </rPh>
    <rPh sb="124" eb="128">
      <t>オスイショリ</t>
    </rPh>
    <rPh sb="128" eb="130">
      <t>ホウホウ</t>
    </rPh>
    <rPh sb="131" eb="134">
      <t>バッポンテキ</t>
    </rPh>
    <rPh sb="135" eb="137">
      <t>ミナオ</t>
    </rPh>
    <rPh sb="139" eb="141">
      <t>ケントウ</t>
    </rPh>
    <rPh sb="145" eb="147">
      <t>ヒツヨウ</t>
    </rPh>
    <phoneticPr fontId="4"/>
  </si>
  <si>
    <t>①収益的収支比率
　令和５年度に１３㌽改善しているが、公営企業会計移行のための準備金による繰入金の一時的な増加によるものであり、実質的な収支は令和４年度と同程度と考えられることから、使用料収入の向上を図るなど、経営改善が必要である。
④企業債残高対事業規模比率
　管渠整備が完了していることから年々改善傾向が見られるが、令和６年度以降処理施設の機能保全工事が始まることから、企業債残高は再び増加に転じるものと見込まれる。
⑤経費回収率
　維持管理費等の増加から徐々に悪化傾向にあり、使用料改定など経費回収率の向上に努める必要がある。
⑥汚水処理原価
　令和４年度に物価高騰や施設老朽化に伴う維持管理費の増加により上昇傾向にある。処理場の突発的な不具合を防止するため、機能保全を実施していく必要がある。
⑦施設利用率
　汚水処理人口の減少により、低率な状況が続いている。一方で接続率については９割を超えており、利用率の劇的な向上は見込まれないことから、処理人口に見合った効率的な汚水処理方法を検討していく必要がある。
⑧水洗化率
　徐々に増加傾向にあり、下水道イベントの実施など引き続き下水道事業の周知を図り水洗化率の向上に努めていく。</t>
    <rPh sb="1" eb="8">
      <t>シュウエキテキシュウシヒリツ</t>
    </rPh>
    <rPh sb="10" eb="12">
      <t>レイワ</t>
    </rPh>
    <rPh sb="13" eb="15">
      <t>ネンド</t>
    </rPh>
    <rPh sb="19" eb="21">
      <t>カイゼン</t>
    </rPh>
    <rPh sb="27" eb="31">
      <t>コウエイキギョウ</t>
    </rPh>
    <rPh sb="31" eb="33">
      <t>カイケイ</t>
    </rPh>
    <rPh sb="33" eb="35">
      <t>イコウ</t>
    </rPh>
    <rPh sb="39" eb="42">
      <t>ジュンビキン</t>
    </rPh>
    <rPh sb="45" eb="48">
      <t>クリイレキン</t>
    </rPh>
    <rPh sb="49" eb="52">
      <t>イチジテキ</t>
    </rPh>
    <rPh sb="53" eb="55">
      <t>ゾウカ</t>
    </rPh>
    <rPh sb="64" eb="67">
      <t>ジッシツテキ</t>
    </rPh>
    <rPh sb="68" eb="70">
      <t>シュウシ</t>
    </rPh>
    <rPh sb="71" eb="73">
      <t>レイワ</t>
    </rPh>
    <rPh sb="74" eb="76">
      <t>ネンド</t>
    </rPh>
    <rPh sb="77" eb="80">
      <t>ドウテイド</t>
    </rPh>
    <rPh sb="81" eb="82">
      <t>カンガ</t>
    </rPh>
    <rPh sb="97" eb="99">
      <t>コウジョウ</t>
    </rPh>
    <rPh sb="100" eb="101">
      <t>ハカ</t>
    </rPh>
    <rPh sb="105" eb="107">
      <t>ケイエイ</t>
    </rPh>
    <rPh sb="107" eb="109">
      <t>カイゼン</t>
    </rPh>
    <rPh sb="110" eb="112">
      <t>ヒツヨウ</t>
    </rPh>
    <rPh sb="118" eb="121">
      <t>キギョウサイ</t>
    </rPh>
    <rPh sb="121" eb="123">
      <t>ザンダカ</t>
    </rPh>
    <rPh sb="123" eb="124">
      <t>タイ</t>
    </rPh>
    <rPh sb="124" eb="130">
      <t>ジギョウキボヒリツ</t>
    </rPh>
    <rPh sb="132" eb="134">
      <t>カンキョ</t>
    </rPh>
    <rPh sb="134" eb="136">
      <t>セイビ</t>
    </rPh>
    <rPh sb="137" eb="139">
      <t>カンリョウ</t>
    </rPh>
    <rPh sb="147" eb="149">
      <t>ネンネン</t>
    </rPh>
    <rPh sb="149" eb="151">
      <t>カイゼン</t>
    </rPh>
    <rPh sb="151" eb="153">
      <t>ケイコウ</t>
    </rPh>
    <rPh sb="154" eb="155">
      <t>ミ</t>
    </rPh>
    <rPh sb="179" eb="180">
      <t>ハジ</t>
    </rPh>
    <rPh sb="187" eb="192">
      <t>キギョウサイザンダカ</t>
    </rPh>
    <rPh sb="193" eb="194">
      <t>フタタ</t>
    </rPh>
    <rPh sb="195" eb="197">
      <t>ゾウカ</t>
    </rPh>
    <rPh sb="198" eb="199">
      <t>テン</t>
    </rPh>
    <rPh sb="204" eb="206">
      <t>ミコ</t>
    </rPh>
    <rPh sb="212" eb="217">
      <t>ケイヒカイシュウリツ</t>
    </rPh>
    <rPh sb="219" eb="224">
      <t>イジカンリヒ</t>
    </rPh>
    <rPh sb="224" eb="225">
      <t>トウ</t>
    </rPh>
    <rPh sb="226" eb="228">
      <t>ゾウカ</t>
    </rPh>
    <rPh sb="230" eb="232">
      <t>ジョジョ</t>
    </rPh>
    <rPh sb="233" eb="235">
      <t>アッカ</t>
    </rPh>
    <rPh sb="235" eb="237">
      <t>ケイコウ</t>
    </rPh>
    <rPh sb="241" eb="244">
      <t>シヨウリョウ</t>
    </rPh>
    <rPh sb="244" eb="246">
      <t>カイテイ</t>
    </rPh>
    <rPh sb="248" eb="253">
      <t>ケイヒカイシュウリツ</t>
    </rPh>
    <rPh sb="254" eb="256">
      <t>コウジョウ</t>
    </rPh>
    <rPh sb="257" eb="258">
      <t>ツト</t>
    </rPh>
    <rPh sb="260" eb="262">
      <t>ヒツヨウ</t>
    </rPh>
    <rPh sb="268" eb="274">
      <t>オスイショリゲンカ</t>
    </rPh>
    <rPh sb="287" eb="292">
      <t>シセツロウキュウカ</t>
    </rPh>
    <rPh sb="293" eb="294">
      <t>トモナ</t>
    </rPh>
    <rPh sb="295" eb="299">
      <t>イジカンリ</t>
    </rPh>
    <rPh sb="299" eb="300">
      <t>ヒ</t>
    </rPh>
    <rPh sb="301" eb="303">
      <t>ゾウカ</t>
    </rPh>
    <rPh sb="306" eb="308">
      <t>ジョウショウ</t>
    </rPh>
    <rPh sb="314" eb="317">
      <t>ショリジョウ</t>
    </rPh>
    <rPh sb="318" eb="321">
      <t>トッパツテキ</t>
    </rPh>
    <rPh sb="322" eb="325">
      <t>フグアイ</t>
    </rPh>
    <rPh sb="326" eb="328">
      <t>ボウシ</t>
    </rPh>
    <rPh sb="333" eb="337">
      <t>キノウホゼン</t>
    </rPh>
    <rPh sb="338" eb="340">
      <t>ジッシ</t>
    </rPh>
    <rPh sb="344" eb="346">
      <t>ヒツヨウ</t>
    </rPh>
    <rPh sb="352" eb="357">
      <t>シセツリヨウリツ</t>
    </rPh>
    <rPh sb="359" eb="365">
      <t>オスイショリジンコウ</t>
    </rPh>
    <rPh sb="366" eb="368">
      <t>ゲンショウ</t>
    </rPh>
    <rPh sb="372" eb="374">
      <t>テイリツ</t>
    </rPh>
    <rPh sb="375" eb="377">
      <t>ジョウキョウ</t>
    </rPh>
    <rPh sb="378" eb="379">
      <t>ツヅ</t>
    </rPh>
    <rPh sb="384" eb="386">
      <t>イッポウ</t>
    </rPh>
    <rPh sb="387" eb="390">
      <t>セツゾクリツ</t>
    </rPh>
    <rPh sb="396" eb="397">
      <t>ワリ</t>
    </rPh>
    <rPh sb="398" eb="399">
      <t>コ</t>
    </rPh>
    <rPh sb="404" eb="407">
      <t>リヨウリツ</t>
    </rPh>
    <rPh sb="408" eb="410">
      <t>ゲキテキ</t>
    </rPh>
    <rPh sb="411" eb="413">
      <t>コウジョウ</t>
    </rPh>
    <rPh sb="414" eb="416">
      <t>ミコ</t>
    </rPh>
    <rPh sb="425" eb="427">
      <t>ショリ</t>
    </rPh>
    <rPh sb="427" eb="429">
      <t>ジンコウ</t>
    </rPh>
    <rPh sb="430" eb="432">
      <t>ミア</t>
    </rPh>
    <rPh sb="434" eb="437">
      <t>コウリツテキ</t>
    </rPh>
    <rPh sb="438" eb="442">
      <t>オスイショリ</t>
    </rPh>
    <rPh sb="442" eb="444">
      <t>ホウホウ</t>
    </rPh>
    <rPh sb="445" eb="447">
      <t>ケントウ</t>
    </rPh>
    <rPh sb="451" eb="453">
      <t>ヒツヨウ</t>
    </rPh>
    <rPh sb="459" eb="463">
      <t>スイセンカリツ</t>
    </rPh>
    <rPh sb="465" eb="467">
      <t>ジョジョ</t>
    </rPh>
    <rPh sb="468" eb="470">
      <t>ゾウカ</t>
    </rPh>
    <rPh sb="470" eb="472">
      <t>ケイコウ</t>
    </rPh>
    <rPh sb="476" eb="479">
      <t>ゲスイドウ</t>
    </rPh>
    <rPh sb="484" eb="486">
      <t>ジッシ</t>
    </rPh>
    <rPh sb="488" eb="489">
      <t>ヒ</t>
    </rPh>
    <rPh sb="490" eb="491">
      <t>ツヅ</t>
    </rPh>
    <rPh sb="492" eb="495">
      <t>ゲスイドウ</t>
    </rPh>
    <rPh sb="495" eb="497">
      <t>ジギョウ</t>
    </rPh>
    <rPh sb="498" eb="500">
      <t>シュウチ</t>
    </rPh>
    <rPh sb="501" eb="502">
      <t>ハカ</t>
    </rPh>
    <rPh sb="503" eb="507">
      <t>スイセンカリツ</t>
    </rPh>
    <rPh sb="508" eb="510">
      <t>コウジョウ</t>
    </rPh>
    <rPh sb="511" eb="512">
      <t>ツト</t>
    </rPh>
    <phoneticPr fontId="4"/>
  </si>
  <si>
    <t>　管渠については耐用年数に達していないものの、雨天時に不明水の流入が見られることから、管路調査を実施するなど状況を注視していく。処理場設備については、一部東日本震災後の機能強化事業により更新しているが、老朽化により不具合が発生している設備も見られることから、機能保全により予防整備を実施していく。</t>
    <rPh sb="1" eb="3">
      <t>カンキョ</t>
    </rPh>
    <rPh sb="13" eb="14">
      <t>タッ</t>
    </rPh>
    <rPh sb="23" eb="26">
      <t>ウテンジ</t>
    </rPh>
    <rPh sb="27" eb="30">
      <t>フメイスイ</t>
    </rPh>
    <rPh sb="31" eb="33">
      <t>リュウニュウ</t>
    </rPh>
    <rPh sb="34" eb="35">
      <t>ミ</t>
    </rPh>
    <rPh sb="43" eb="45">
      <t>カンロ</t>
    </rPh>
    <rPh sb="45" eb="47">
      <t>チョウサ</t>
    </rPh>
    <rPh sb="48" eb="50">
      <t>ジッシ</t>
    </rPh>
    <rPh sb="54" eb="56">
      <t>ジョウキョウ</t>
    </rPh>
    <rPh sb="57" eb="59">
      <t>チュウシ</t>
    </rPh>
    <rPh sb="64" eb="67">
      <t>ショリジョウ</t>
    </rPh>
    <rPh sb="67" eb="69">
      <t>セツビ</t>
    </rPh>
    <rPh sb="75" eb="77">
      <t>イチブ</t>
    </rPh>
    <rPh sb="77" eb="80">
      <t>ヒガシニホン</t>
    </rPh>
    <rPh sb="80" eb="83">
      <t>シンサイゴ</t>
    </rPh>
    <rPh sb="84" eb="88">
      <t>キノウキョウカ</t>
    </rPh>
    <rPh sb="88" eb="90">
      <t>ジギョウ</t>
    </rPh>
    <rPh sb="93" eb="95">
      <t>コウシン</t>
    </rPh>
    <rPh sb="101" eb="104">
      <t>ロウキュウカ</t>
    </rPh>
    <rPh sb="107" eb="110">
      <t>フグアイ</t>
    </rPh>
    <rPh sb="111" eb="113">
      <t>ハッセイ</t>
    </rPh>
    <rPh sb="117" eb="119">
      <t>セツビ</t>
    </rPh>
    <rPh sb="120" eb="121">
      <t>ミ</t>
    </rPh>
    <rPh sb="129" eb="133">
      <t>キノウホゼン</t>
    </rPh>
    <rPh sb="136" eb="138">
      <t>ヨボウ</t>
    </rPh>
    <rPh sb="138" eb="140">
      <t>セイビ</t>
    </rPh>
    <rPh sb="141" eb="143">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</si>
</sst>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F6B-46F5-A473-784D92F2C05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formatCode="#,##0.00;&quot;△&quot;#,##0.00">
                  <c:v>0</c:v>
                </c:pt>
                <c:pt idx="3">
                  <c:v>0.02</c:v>
                </c:pt>
                <c:pt idx="4" formatCode="#,##0.00;&quot;△&quot;#,##0.00">
                  <c:v>0</c:v>
                </c:pt>
              </c:numCache>
            </c:numRef>
          </c:val>
          <c:smooth val="0"/>
          <c:extLst>
            <c:ext xmlns:c16="http://schemas.microsoft.com/office/drawing/2014/chart" uri="{C3380CC4-5D6E-409C-BE32-E72D297353CC}">
              <c16:uniqueId val="{00000001-AF6B-46F5-A473-784D92F2C05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77.709999999999994</c:v>
                </c:pt>
                <c:pt idx="1">
                  <c:v>80.34</c:v>
                </c:pt>
                <c:pt idx="2">
                  <c:v>79.81</c:v>
                </c:pt>
                <c:pt idx="3">
                  <c:v>79.52</c:v>
                </c:pt>
                <c:pt idx="4">
                  <c:v>92.92</c:v>
                </c:pt>
              </c:numCache>
            </c:numRef>
          </c:val>
          <c:extLst>
            <c:ext xmlns:c16="http://schemas.microsoft.com/office/drawing/2014/chart" uri="{C3380CC4-5D6E-409C-BE32-E72D297353CC}">
              <c16:uniqueId val="{00000000-17CB-4801-8644-A8913BC061A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7CB-4801-8644-A8913BC061A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BE4-41B2-83D4-B81CBFA7AC9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BE4-41B2-83D4-B81CBFA7AC9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9ED-4CAB-A510-0709DA4EC27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ED-4CAB-A510-0709DA4EC27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36A-40D6-A314-49D901D633B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36A-40D6-A314-49D901D633B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DC0-4791-9202-B3881B8A92F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DC0-4791-9202-B3881B8A92F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1100.8499999999999</c:v>
                </c:pt>
                <c:pt idx="1">
                  <c:v>1001.46</c:v>
                </c:pt>
                <c:pt idx="2">
                  <c:v>915.97</c:v>
                </c:pt>
                <c:pt idx="3">
                  <c:v>834.47</c:v>
                </c:pt>
                <c:pt idx="4">
                  <c:v>745.59</c:v>
                </c:pt>
              </c:numCache>
            </c:numRef>
          </c:val>
          <c:extLst>
            <c:ext xmlns:c16="http://schemas.microsoft.com/office/drawing/2014/chart" uri="{C3380CC4-5D6E-409C-BE32-E72D297353CC}">
              <c16:uniqueId val="{00000000-536D-4ADF-AFCC-35EA26818D8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998.42</c:v>
                </c:pt>
                <c:pt idx="1">
                  <c:v>807.81</c:v>
                </c:pt>
                <c:pt idx="2">
                  <c:v>733.23</c:v>
                </c:pt>
                <c:pt idx="3">
                  <c:v>607.88</c:v>
                </c:pt>
                <c:pt idx="4">
                  <c:v>892.29</c:v>
                </c:pt>
              </c:numCache>
            </c:numRef>
          </c:val>
          <c:smooth val="0"/>
          <c:extLst>
            <c:ext xmlns:c16="http://schemas.microsoft.com/office/drawing/2014/chart" uri="{C3380CC4-5D6E-409C-BE32-E72D297353CC}">
              <c16:uniqueId val="{00000001-536D-4ADF-AFCC-35EA26818D8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34.56</c:v>
                </c:pt>
                <c:pt idx="1">
                  <c:v>33.92</c:v>
                </c:pt>
                <c:pt idx="2">
                  <c:v>33.82</c:v>
                </c:pt>
                <c:pt idx="3">
                  <c:v>27.83</c:v>
                </c:pt>
                <c:pt idx="4">
                  <c:v>28.62</c:v>
                </c:pt>
              </c:numCache>
            </c:numRef>
          </c:val>
          <c:extLst>
            <c:ext xmlns:c16="http://schemas.microsoft.com/office/drawing/2014/chart" uri="{C3380CC4-5D6E-409C-BE32-E72D297353CC}">
              <c16:uniqueId val="{00000000-F990-4052-89FA-FD21771F148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41.41</c:v>
                </c:pt>
                <c:pt idx="1">
                  <c:v>49.44</c:v>
                </c:pt>
                <c:pt idx="2">
                  <c:v>54.39</c:v>
                </c:pt>
                <c:pt idx="3">
                  <c:v>48.98</c:v>
                </c:pt>
                <c:pt idx="4">
                  <c:v>46.45</c:v>
                </c:pt>
              </c:numCache>
            </c:numRef>
          </c:val>
          <c:smooth val="0"/>
          <c:extLst>
            <c:ext xmlns:c16="http://schemas.microsoft.com/office/drawing/2014/chart" uri="{C3380CC4-5D6E-409C-BE32-E72D297353CC}">
              <c16:uniqueId val="{00000001-F990-4052-89FA-FD21771F148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447.2</c:v>
                </c:pt>
                <c:pt idx="1">
                  <c:v>458.07</c:v>
                </c:pt>
                <c:pt idx="2">
                  <c:v>463.82</c:v>
                </c:pt>
                <c:pt idx="3">
                  <c:v>566.08000000000004</c:v>
                </c:pt>
                <c:pt idx="4">
                  <c:v>539.45000000000005</c:v>
                </c:pt>
              </c:numCache>
            </c:numRef>
          </c:val>
          <c:extLst>
            <c:ext xmlns:c16="http://schemas.microsoft.com/office/drawing/2014/chart" uri="{C3380CC4-5D6E-409C-BE32-E72D297353CC}">
              <c16:uniqueId val="{00000000-D650-48B5-8977-62A4AB23B84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417.56</c:v>
                </c:pt>
                <c:pt idx="1">
                  <c:v>343.49</c:v>
                </c:pt>
                <c:pt idx="2">
                  <c:v>318.06</c:v>
                </c:pt>
                <c:pt idx="3">
                  <c:v>362.51</c:v>
                </c:pt>
                <c:pt idx="4">
                  <c:v>361.83</c:v>
                </c:pt>
              </c:numCache>
            </c:numRef>
          </c:val>
          <c:smooth val="0"/>
          <c:extLst>
            <c:ext xmlns:c16="http://schemas.microsoft.com/office/drawing/2014/chart" uri="{C3380CC4-5D6E-409C-BE32-E72D297353CC}">
              <c16:uniqueId val="{00000001-D650-48B5-8977-62A4AB23B84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28.35</c:v>
                </c:pt>
                <c:pt idx="1">
                  <c:v>38.56</c:v>
                </c:pt>
                <c:pt idx="2">
                  <c:v>35.479999999999997</c:v>
                </c:pt>
                <c:pt idx="3">
                  <c:v>32.07</c:v>
                </c:pt>
                <c:pt idx="4">
                  <c:v>33.24</c:v>
                </c:pt>
              </c:numCache>
            </c:numRef>
          </c:val>
          <c:extLst>
            <c:ext xmlns:c16="http://schemas.microsoft.com/office/drawing/2014/chart" uri="{C3380CC4-5D6E-409C-BE32-E72D297353CC}">
              <c16:uniqueId val="{00000000-F5C3-401A-86DA-A9C092B4A6B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32.479999999999997</c:v>
                </c:pt>
                <c:pt idx="1">
                  <c:v>40.29</c:v>
                </c:pt>
                <c:pt idx="2">
                  <c:v>40.11</c:v>
                </c:pt>
                <c:pt idx="3">
                  <c:v>37.67</c:v>
                </c:pt>
                <c:pt idx="4">
                  <c:v>30.99</c:v>
                </c:pt>
              </c:numCache>
            </c:numRef>
          </c:val>
          <c:smooth val="0"/>
          <c:extLst>
            <c:ext xmlns:c16="http://schemas.microsoft.com/office/drawing/2014/chart" uri="{C3380CC4-5D6E-409C-BE32-E72D297353CC}">
              <c16:uniqueId val="{00000001-F5C3-401A-86DA-A9C092B4A6B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80.7</c:v>
                </c:pt>
                <c:pt idx="1">
                  <c:v>89.61</c:v>
                </c:pt>
                <c:pt idx="2">
                  <c:v>84.7</c:v>
                </c:pt>
                <c:pt idx="3">
                  <c:v>85.82</c:v>
                </c:pt>
                <c:pt idx="4">
                  <c:v>87.8</c:v>
                </c:pt>
              </c:numCache>
            </c:numRef>
          </c:val>
          <c:extLst>
            <c:ext xmlns:c16="http://schemas.microsoft.com/office/drawing/2014/chart" uri="{C3380CC4-5D6E-409C-BE32-E72D297353CC}">
              <c16:uniqueId val="{00000000-8CE4-430B-A642-91CBD921072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79.2</c:v>
                </c:pt>
                <c:pt idx="1">
                  <c:v>87.49</c:v>
                </c:pt>
                <c:pt idx="2">
                  <c:v>87.61</c:v>
                </c:pt>
                <c:pt idx="3">
                  <c:v>87.94</c:v>
                </c:pt>
                <c:pt idx="4">
                  <c:v>85.45</c:v>
                </c:pt>
              </c:numCache>
            </c:numRef>
          </c:val>
          <c:smooth val="0"/>
          <c:extLst>
            <c:ext xmlns:c16="http://schemas.microsoft.com/office/drawing/2014/chart" uri="{C3380CC4-5D6E-409C-BE32-E72D297353CC}">
              <c16:uniqueId val="{00000001-8CE4-430B-A642-91CBD921072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29"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山田町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H1</v>
      </c>
      <c r="X8" s="64"/>
      <c r="Y8" s="64"/>
      <c r="Z8" s="64"/>
      <c r="AA8" s="64"/>
      <c r="AB8" s="64"/>
      <c r="AC8" s="64"/>
      <c r="AD8" s="65" t="str">
        <f>データ!$M$6</f>
        <v>非設置</v>
      </c>
      <c r="AE8" s="65"/>
      <c r="AF8" s="65"/>
      <c r="AG8" s="65"/>
      <c r="AH8" s="65"/>
      <c r="AI8" s="65"/>
      <c r="AJ8" s="65"/>
      <c r="AK8" s="3"/>
      <c r="AL8" s="44">
        <f>データ!S6</f>
        <v>14240</v>
      </c>
      <c r="AM8" s="44"/>
      <c r="AN8" s="44"/>
      <c r="AO8" s="44"/>
      <c r="AP8" s="44"/>
      <c r="AQ8" s="44"/>
      <c r="AR8" s="44"/>
      <c r="AS8" s="44"/>
      <c r="AT8" s="45">
        <f>データ!T6</f>
        <v>262.81</v>
      </c>
      <c r="AU8" s="45"/>
      <c r="AV8" s="45"/>
      <c r="AW8" s="45"/>
      <c r="AX8" s="45"/>
      <c r="AY8" s="45"/>
      <c r="AZ8" s="45"/>
      <c r="BA8" s="45"/>
      <c r="BB8" s="45">
        <f>データ!U6</f>
        <v>54.18</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14.27</v>
      </c>
      <c r="Q10" s="45"/>
      <c r="R10" s="45"/>
      <c r="S10" s="45"/>
      <c r="T10" s="45"/>
      <c r="U10" s="45"/>
      <c r="V10" s="45"/>
      <c r="W10" s="45">
        <f>データ!Q6</f>
        <v>98.29</v>
      </c>
      <c r="X10" s="45"/>
      <c r="Y10" s="45"/>
      <c r="Z10" s="45"/>
      <c r="AA10" s="45"/>
      <c r="AB10" s="45"/>
      <c r="AC10" s="45"/>
      <c r="AD10" s="44">
        <f>データ!R6</f>
        <v>2879</v>
      </c>
      <c r="AE10" s="44"/>
      <c r="AF10" s="44"/>
      <c r="AG10" s="44"/>
      <c r="AH10" s="44"/>
      <c r="AI10" s="44"/>
      <c r="AJ10" s="44"/>
      <c r="AK10" s="2"/>
      <c r="AL10" s="44">
        <f>データ!V6</f>
        <v>2008</v>
      </c>
      <c r="AM10" s="44"/>
      <c r="AN10" s="44"/>
      <c r="AO10" s="44"/>
      <c r="AP10" s="44"/>
      <c r="AQ10" s="44"/>
      <c r="AR10" s="44"/>
      <c r="AS10" s="44"/>
      <c r="AT10" s="45">
        <f>データ!W6</f>
        <v>1.1000000000000001</v>
      </c>
      <c r="AU10" s="45"/>
      <c r="AV10" s="45"/>
      <c r="AW10" s="45"/>
      <c r="AX10" s="45"/>
      <c r="AY10" s="45"/>
      <c r="AZ10" s="45"/>
      <c r="BA10" s="45"/>
      <c r="BB10" s="45">
        <f>データ!X6</f>
        <v>1825.45</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【1,069.89】</v>
      </c>
      <c r="I86" s="12" t="str">
        <f>データ!CA6</f>
        <v>【39.89】</v>
      </c>
      <c r="J86" s="12" t="str">
        <f>データ!CL6</f>
        <v>【426.52】</v>
      </c>
      <c r="K86" s="12" t="str">
        <f>データ!CW6</f>
        <v>【28.16】</v>
      </c>
      <c r="L86" s="12" t="str">
        <f>データ!DH6</f>
        <v>【80.73】</v>
      </c>
      <c r="M86" s="12" t="s">
        <v>44</v>
      </c>
      <c r="N86" s="12" t="s">
        <v>44</v>
      </c>
      <c r="O86" s="12" t="str">
        <f>データ!EO6</f>
        <v>【0.00】</v>
      </c>
    </row>
  </sheetData>
  <sheetProtection algorithmName="SHA-512" hashValue="T9q2YU7xIeZFIPHSX4clCKH2hCMGANHLnskGDXUJ5gp8JpxKvqoUhWYEnY46mMHWXKenwokp1671XBW4ng5R8Q==" saltValue="uHDw11Fx4U6Neonzcnv8h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34827</v>
      </c>
      <c r="D6" s="19">
        <f t="shared" si="3"/>
        <v>47</v>
      </c>
      <c r="E6" s="19">
        <f t="shared" si="3"/>
        <v>17</v>
      </c>
      <c r="F6" s="19">
        <f t="shared" si="3"/>
        <v>6</v>
      </c>
      <c r="G6" s="19">
        <f t="shared" si="3"/>
        <v>0</v>
      </c>
      <c r="H6" s="19" t="str">
        <f t="shared" si="3"/>
        <v>岩手県　山田町</v>
      </c>
      <c r="I6" s="19" t="str">
        <f t="shared" si="3"/>
        <v>法非適用</v>
      </c>
      <c r="J6" s="19" t="str">
        <f t="shared" si="3"/>
        <v>下水道事業</v>
      </c>
      <c r="K6" s="19" t="str">
        <f t="shared" si="3"/>
        <v>漁業集落排水</v>
      </c>
      <c r="L6" s="19" t="str">
        <f t="shared" si="3"/>
        <v>H1</v>
      </c>
      <c r="M6" s="19" t="str">
        <f t="shared" si="3"/>
        <v>非設置</v>
      </c>
      <c r="N6" s="20" t="str">
        <f t="shared" si="3"/>
        <v>-</v>
      </c>
      <c r="O6" s="20" t="str">
        <f t="shared" si="3"/>
        <v>該当数値なし</v>
      </c>
      <c r="P6" s="20">
        <f t="shared" si="3"/>
        <v>14.27</v>
      </c>
      <c r="Q6" s="20">
        <f t="shared" si="3"/>
        <v>98.29</v>
      </c>
      <c r="R6" s="20">
        <f t="shared" si="3"/>
        <v>2879</v>
      </c>
      <c r="S6" s="20">
        <f t="shared" si="3"/>
        <v>14240</v>
      </c>
      <c r="T6" s="20">
        <f t="shared" si="3"/>
        <v>262.81</v>
      </c>
      <c r="U6" s="20">
        <f t="shared" si="3"/>
        <v>54.18</v>
      </c>
      <c r="V6" s="20">
        <f t="shared" si="3"/>
        <v>2008</v>
      </c>
      <c r="W6" s="20">
        <f t="shared" si="3"/>
        <v>1.1000000000000001</v>
      </c>
      <c r="X6" s="20">
        <f t="shared" si="3"/>
        <v>1825.45</v>
      </c>
      <c r="Y6" s="21">
        <f>IF(Y7="",NA(),Y7)</f>
        <v>77.709999999999994</v>
      </c>
      <c r="Z6" s="21">
        <f t="shared" ref="Z6:AH6" si="4">IF(Z7="",NA(),Z7)</f>
        <v>80.34</v>
      </c>
      <c r="AA6" s="21">
        <f t="shared" si="4"/>
        <v>79.81</v>
      </c>
      <c r="AB6" s="21">
        <f t="shared" si="4"/>
        <v>79.52</v>
      </c>
      <c r="AC6" s="21">
        <f t="shared" si="4"/>
        <v>92.92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1100.8499999999999</v>
      </c>
      <c r="BG6" s="21">
        <f t="shared" ref="BG6:BO6" si="7">IF(BG7="",NA(),BG7)</f>
        <v>1001.46</v>
      </c>
      <c r="BH6" s="21">
        <f t="shared" si="7"/>
        <v>915.97</v>
      </c>
      <c r="BI6" s="21">
        <f t="shared" si="7"/>
        <v>834.47</v>
      </c>
      <c r="BJ6" s="21">
        <f t="shared" si="7"/>
        <v>745.59</v>
      </c>
      <c r="BK6" s="21">
        <f t="shared" si="7"/>
        <v>998.42</v>
      </c>
      <c r="BL6" s="21">
        <f t="shared" si="7"/>
        <v>807.81</v>
      </c>
      <c r="BM6" s="21">
        <f t="shared" si="7"/>
        <v>733.23</v>
      </c>
      <c r="BN6" s="21">
        <f t="shared" si="7"/>
        <v>607.88</v>
      </c>
      <c r="BO6" s="21">
        <f t="shared" si="7"/>
        <v>892.29</v>
      </c>
      <c r="BP6" s="20" t="str">
        <f>IF(BP7="","",IF(BP7="-","【-】","【"&amp;SUBSTITUTE(TEXT(BP7,"#,##0.00"),"-","△")&amp;"】"))</f>
        <v>【1,069.89】</v>
      </c>
      <c r="BQ6" s="21">
        <f>IF(BQ7="",NA(),BQ7)</f>
        <v>34.56</v>
      </c>
      <c r="BR6" s="21">
        <f t="shared" ref="BR6:BZ6" si="8">IF(BR7="",NA(),BR7)</f>
        <v>33.92</v>
      </c>
      <c r="BS6" s="21">
        <f t="shared" si="8"/>
        <v>33.82</v>
      </c>
      <c r="BT6" s="21">
        <f t="shared" si="8"/>
        <v>27.83</v>
      </c>
      <c r="BU6" s="21">
        <f t="shared" si="8"/>
        <v>28.62</v>
      </c>
      <c r="BV6" s="21">
        <f t="shared" si="8"/>
        <v>41.41</v>
      </c>
      <c r="BW6" s="21">
        <f t="shared" si="8"/>
        <v>49.44</v>
      </c>
      <c r="BX6" s="21">
        <f t="shared" si="8"/>
        <v>54.39</v>
      </c>
      <c r="BY6" s="21">
        <f t="shared" si="8"/>
        <v>48.98</v>
      </c>
      <c r="BZ6" s="21">
        <f t="shared" si="8"/>
        <v>46.45</v>
      </c>
      <c r="CA6" s="20" t="str">
        <f>IF(CA7="","",IF(CA7="-","【-】","【"&amp;SUBSTITUTE(TEXT(CA7,"#,##0.00"),"-","△")&amp;"】"))</f>
        <v>【39.89】</v>
      </c>
      <c r="CB6" s="21">
        <f>IF(CB7="",NA(),CB7)</f>
        <v>447.2</v>
      </c>
      <c r="CC6" s="21">
        <f t="shared" ref="CC6:CK6" si="9">IF(CC7="",NA(),CC7)</f>
        <v>458.07</v>
      </c>
      <c r="CD6" s="21">
        <f t="shared" si="9"/>
        <v>463.82</v>
      </c>
      <c r="CE6" s="21">
        <f t="shared" si="9"/>
        <v>566.08000000000004</v>
      </c>
      <c r="CF6" s="21">
        <f t="shared" si="9"/>
        <v>539.45000000000005</v>
      </c>
      <c r="CG6" s="21">
        <f t="shared" si="9"/>
        <v>417.56</v>
      </c>
      <c r="CH6" s="21">
        <f t="shared" si="9"/>
        <v>343.49</v>
      </c>
      <c r="CI6" s="21">
        <f t="shared" si="9"/>
        <v>318.06</v>
      </c>
      <c r="CJ6" s="21">
        <f t="shared" si="9"/>
        <v>362.51</v>
      </c>
      <c r="CK6" s="21">
        <f t="shared" si="9"/>
        <v>361.83</v>
      </c>
      <c r="CL6" s="20" t="str">
        <f>IF(CL7="","",IF(CL7="-","【-】","【"&amp;SUBSTITUTE(TEXT(CL7,"#,##0.00"),"-","△")&amp;"】"))</f>
        <v>【426.52】</v>
      </c>
      <c r="CM6" s="21">
        <f>IF(CM7="",NA(),CM7)</f>
        <v>28.35</v>
      </c>
      <c r="CN6" s="21">
        <f t="shared" ref="CN6:CV6" si="10">IF(CN7="",NA(),CN7)</f>
        <v>38.56</v>
      </c>
      <c r="CO6" s="21">
        <f t="shared" si="10"/>
        <v>35.479999999999997</v>
      </c>
      <c r="CP6" s="21">
        <f t="shared" si="10"/>
        <v>32.07</v>
      </c>
      <c r="CQ6" s="21">
        <f t="shared" si="10"/>
        <v>33.24</v>
      </c>
      <c r="CR6" s="21">
        <f t="shared" si="10"/>
        <v>32.479999999999997</v>
      </c>
      <c r="CS6" s="21">
        <f t="shared" si="10"/>
        <v>40.29</v>
      </c>
      <c r="CT6" s="21">
        <f t="shared" si="10"/>
        <v>40.11</v>
      </c>
      <c r="CU6" s="21">
        <f t="shared" si="10"/>
        <v>37.67</v>
      </c>
      <c r="CV6" s="21">
        <f t="shared" si="10"/>
        <v>30.99</v>
      </c>
      <c r="CW6" s="20" t="str">
        <f>IF(CW7="","",IF(CW7="-","【-】","【"&amp;SUBSTITUTE(TEXT(CW7,"#,##0.00"),"-","△")&amp;"】"))</f>
        <v>【28.16】</v>
      </c>
      <c r="CX6" s="21">
        <f>IF(CX7="",NA(),CX7)</f>
        <v>80.7</v>
      </c>
      <c r="CY6" s="21">
        <f t="shared" ref="CY6:DG6" si="11">IF(CY7="",NA(),CY7)</f>
        <v>89.61</v>
      </c>
      <c r="CZ6" s="21">
        <f t="shared" si="11"/>
        <v>84.7</v>
      </c>
      <c r="DA6" s="21">
        <f t="shared" si="11"/>
        <v>85.82</v>
      </c>
      <c r="DB6" s="21">
        <f t="shared" si="11"/>
        <v>87.8</v>
      </c>
      <c r="DC6" s="21">
        <f t="shared" si="11"/>
        <v>79.2</v>
      </c>
      <c r="DD6" s="21">
        <f t="shared" si="11"/>
        <v>87.49</v>
      </c>
      <c r="DE6" s="21">
        <f t="shared" si="11"/>
        <v>87.61</v>
      </c>
      <c r="DF6" s="21">
        <f t="shared" si="11"/>
        <v>87.94</v>
      </c>
      <c r="DG6" s="21">
        <f t="shared" si="11"/>
        <v>85.45</v>
      </c>
      <c r="DH6" s="20" t="str">
        <f>IF(DH7="","",IF(DH7="-","【-】","【"&amp;SUBSTITUTE(TEXT(DH7,"#,##0.00"),"-","△")&amp;"】"))</f>
        <v>【80.73】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0.01</v>
      </c>
      <c r="EL6" s="20">
        <f t="shared" si="14"/>
        <v>0</v>
      </c>
      <c r="EM6" s="21">
        <f t="shared" si="14"/>
        <v>0.02</v>
      </c>
      <c r="EN6" s="20">
        <f t="shared" si="14"/>
        <v>0</v>
      </c>
      <c r="EO6" s="20" t="str">
        <f>IF(EO7="","",IF(EO7="-","【-】","【"&amp;SUBSTITUTE(TEXT(EO7,"#,##0.00"),"-","△")&amp;"】"))</f>
        <v>【0.00】</v>
      </c>
    </row>
    <row r="7" spans="1:145" s="22" customFormat="1" x14ac:dyDescent="0.15">
      <c r="A7" s="14"/>
      <c r="B7" s="23">
        <v>2023</v>
      </c>
      <c r="C7" s="23">
        <v>34827</v>
      </c>
      <c r="D7" s="23">
        <v>47</v>
      </c>
      <c r="E7" s="23">
        <v>17</v>
      </c>
      <c r="F7" s="23">
        <v>6</v>
      </c>
      <c r="G7" s="23">
        <v>0</v>
      </c>
      <c r="H7" s="23" t="s">
        <v>97</v>
      </c>
      <c r="I7" s="23" t="s">
        <v>98</v>
      </c>
      <c r="J7" s="23" t="s">
        <v>99</v>
      </c>
      <c r="K7" s="23" t="s">
        <v>100</v>
      </c>
      <c r="L7" s="23" t="s">
        <v>101</v>
      </c>
      <c r="M7" s="23" t="s">
        <v>102</v>
      </c>
      <c r="N7" s="24" t="s">
        <v>103</v>
      </c>
      <c r="O7" s="24" t="s">
        <v>104</v>
      </c>
      <c r="P7" s="24">
        <v>14.27</v>
      </c>
      <c r="Q7" s="24">
        <v>98.29</v>
      </c>
      <c r="R7" s="24">
        <v>2879</v>
      </c>
      <c r="S7" s="24">
        <v>14240</v>
      </c>
      <c r="T7" s="24">
        <v>262.81</v>
      </c>
      <c r="U7" s="24">
        <v>54.18</v>
      </c>
      <c r="V7" s="24">
        <v>2008</v>
      </c>
      <c r="W7" s="24">
        <v>1.1000000000000001</v>
      </c>
      <c r="X7" s="24">
        <v>1825.45</v>
      </c>
      <c r="Y7" s="24">
        <v>77.709999999999994</v>
      </c>
      <c r="Z7" s="24">
        <v>80.34</v>
      </c>
      <c r="AA7" s="24">
        <v>79.81</v>
      </c>
      <c r="AB7" s="24">
        <v>79.52</v>
      </c>
      <c r="AC7" s="24">
        <v>92.92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1100.8499999999999</v>
      </c>
      <c r="BG7" s="24">
        <v>1001.46</v>
      </c>
      <c r="BH7" s="24">
        <v>915.97</v>
      </c>
      <c r="BI7" s="24">
        <v>834.47</v>
      </c>
      <c r="BJ7" s="24">
        <v>745.59</v>
      </c>
      <c r="BK7" s="24">
        <v>998.42</v>
      </c>
      <c r="BL7" s="24">
        <v>807.81</v>
      </c>
      <c r="BM7" s="24">
        <v>733.23</v>
      </c>
      <c r="BN7" s="24">
        <v>607.88</v>
      </c>
      <c r="BO7" s="24">
        <v>892.29</v>
      </c>
      <c r="BP7" s="24">
        <v>1069.8900000000001</v>
      </c>
      <c r="BQ7" s="24">
        <v>34.56</v>
      </c>
      <c r="BR7" s="24">
        <v>33.92</v>
      </c>
      <c r="BS7" s="24">
        <v>33.82</v>
      </c>
      <c r="BT7" s="24">
        <v>27.83</v>
      </c>
      <c r="BU7" s="24">
        <v>28.62</v>
      </c>
      <c r="BV7" s="24">
        <v>41.41</v>
      </c>
      <c r="BW7" s="24">
        <v>49.44</v>
      </c>
      <c r="BX7" s="24">
        <v>54.39</v>
      </c>
      <c r="BY7" s="24">
        <v>48.98</v>
      </c>
      <c r="BZ7" s="24">
        <v>46.45</v>
      </c>
      <c r="CA7" s="24">
        <v>39.89</v>
      </c>
      <c r="CB7" s="24">
        <v>447.2</v>
      </c>
      <c r="CC7" s="24">
        <v>458.07</v>
      </c>
      <c r="CD7" s="24">
        <v>463.82</v>
      </c>
      <c r="CE7" s="24">
        <v>566.08000000000004</v>
      </c>
      <c r="CF7" s="24">
        <v>539.45000000000005</v>
      </c>
      <c r="CG7" s="24">
        <v>417.56</v>
      </c>
      <c r="CH7" s="24">
        <v>343.49</v>
      </c>
      <c r="CI7" s="24">
        <v>318.06</v>
      </c>
      <c r="CJ7" s="24">
        <v>362.51</v>
      </c>
      <c r="CK7" s="24">
        <v>361.83</v>
      </c>
      <c r="CL7" s="24">
        <v>426.52</v>
      </c>
      <c r="CM7" s="24">
        <v>28.35</v>
      </c>
      <c r="CN7" s="24">
        <v>38.56</v>
      </c>
      <c r="CO7" s="24">
        <v>35.479999999999997</v>
      </c>
      <c r="CP7" s="24">
        <v>32.07</v>
      </c>
      <c r="CQ7" s="24">
        <v>33.24</v>
      </c>
      <c r="CR7" s="24">
        <v>32.479999999999997</v>
      </c>
      <c r="CS7" s="24">
        <v>40.29</v>
      </c>
      <c r="CT7" s="24">
        <v>40.11</v>
      </c>
      <c r="CU7" s="24">
        <v>37.67</v>
      </c>
      <c r="CV7" s="24">
        <v>30.99</v>
      </c>
      <c r="CW7" s="24">
        <v>28.16</v>
      </c>
      <c r="CX7" s="24">
        <v>80.7</v>
      </c>
      <c r="CY7" s="24">
        <v>89.61</v>
      </c>
      <c r="CZ7" s="24">
        <v>84.7</v>
      </c>
      <c r="DA7" s="24">
        <v>85.82</v>
      </c>
      <c r="DB7" s="24">
        <v>87.8</v>
      </c>
      <c r="DC7" s="24">
        <v>79.2</v>
      </c>
      <c r="DD7" s="24">
        <v>87.49</v>
      </c>
      <c r="DE7" s="24">
        <v>87.61</v>
      </c>
      <c r="DF7" s="24">
        <v>87.94</v>
      </c>
      <c r="DG7" s="24">
        <v>85.45</v>
      </c>
      <c r="DH7" s="24">
        <v>80.73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0.01</v>
      </c>
      <c r="EL7" s="24">
        <v>0</v>
      </c>
      <c r="EM7" s="24">
        <v>0.02</v>
      </c>
      <c r="EN7" s="24">
        <v>0</v>
      </c>
      <c r="EO7" s="24">
        <v>0</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2025-02-05T02:28:51Z</cp:lastPrinted>
  <dcterms:created xsi:type="dcterms:W3CDTF">2025-01-24T07:37:42Z</dcterms:created>
  <dcterms:modified xsi:type="dcterms:W3CDTF">2025-02-14T05:37:01Z</dcterms:modified>
  <cp:category/>
</cp:coreProperties>
</file>