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tr-lgshare.lg.vill.fudai.iwate.jp\04-01建設水産課\★10【新屋臨職】個人フォルダ★\経営比較分析表（簡水・漁排）\5経営比較分析表（簡水・漁排）\"/>
    </mc:Choice>
  </mc:AlternateContent>
  <xr:revisionPtr revIDLastSave="0" documentId="13_ncr:1_{EAF52295-43BC-4651-9677-52CF3A38904C}" xr6:coauthVersionLast="47" xr6:coauthVersionMax="47" xr10:uidLastSave="{00000000-0000-0000-0000-000000000000}"/>
  <workbookProtection workbookAlgorithmName="SHA-512" workbookHashValue="lauAAZVaZV8xLDWL1jtznfb9fuL96ILoyAVNCfrIIqRhIvMufaw3oP0dzfeHUIINjb2upb9sl41J2YZ+fJ860w==" workbookSaltValue="PAoeLmvwtrEYrADQ7127FQ==" workbookSpinCount="100000" lockStructure="1"/>
  <bookViews>
    <workbookView xWindow="-108" yWindow="-108" windowWidth="23256" windowHeight="12456"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E86" i="4"/>
  <c r="AT10" i="4"/>
  <c r="AL10" i="4"/>
  <c r="AL8" i="4"/>
  <c r="P8" i="4"/>
  <c r="I8" i="4"/>
</calcChain>
</file>

<file path=xl/sharedStrings.xml><?xml version="1.0" encoding="utf-8"?>
<sst xmlns="http://schemas.openxmlformats.org/spreadsheetml/2006/main" count="236" uniqueCount="119">
  <si>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</si>
  <si>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</si>
  <si>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</si>
  <si>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</si>
  <si>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</si>
  <si>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</si>
  <si>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</si>
  <si>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</si>
  <si>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</si>
  <si>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</si>
  <si>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</si>
  <si>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</si>
  <si>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</si>
  <si>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</si>
  <si>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</si>
  <si>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</si>
  <si>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</si>
  <si>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</si>
  <si>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</si>
  <si>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</si>
  <si>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</si>
  <si>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</si>
  <si>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</si>
  <si>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</si>
  <si>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</si>
  <si>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</si>
  <si>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</si>
  <si>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</si>
  <si>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</si>
  <si>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</si>
  <si>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</si>
  <si>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</si>
  <si>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</si>
  <si>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</si>
  <si>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</si>
  <si>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</si>
  <si>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</si>
  <si>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</si>
  <si>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</si>
  <si>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</si>
  <si>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</si>
  <si>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</si>
  <si>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</si>
  <si>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</si>
  <si>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</si>
  <si>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</si>
  <si>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</si>
  <si>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</si>
  <si>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</si>
  <si>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</si>
  <si>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</si>
  <si>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</si>
  <si>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</si>
  <si>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</si>
  <si>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</si>
  <si>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</si>
  <si>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</si>
  <si>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</si>
  <si>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</si>
  <si>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</si>
  <si>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</si>
  <si>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</si>
  <si>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</si>
  <si>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</si>
  <si>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</si>
  <si>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</si>
  <si>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</si>
  <si>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</si>
  <si>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</si>
  <si>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</si>
  <si>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</si>
  <si>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</si>
  <si>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</si>
  <si>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</si>
  <si>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</si>
  <si>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</si>
  <si>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</si>
  <si>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</si>
  <si>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</si>
  <si>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</si>
  <si>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</si>
  <si>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</si>
  <si>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</si>
  <si>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</si>
  <si>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</si>
  <si>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</si>
  <si>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</si>
  <si>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</si>
  <si>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</si>
  <si>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</si>
  <si>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</si>
  <si>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</si>
  <si>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</si>
  <si>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</si>
  <si>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</si>
  <si>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</si>
  <si>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</si>
  <si>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</si>
  <si>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普代村</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</si>
  <si>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</si>
  <si>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</si>
  <si>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</si>
  <si>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</si>
  <si>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</si>
  <si>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</si>
  <si>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</si>
  <si>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</si>
  <si>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</si>
  <si>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</si>
  <si>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</si>
  <si>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</si>
  <si>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</si>
  <si>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</si>
  <si>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</si>
  <si>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</si>
  <si>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</si>
  <si>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　漁業が主力産業であり国立公園区域内に位置する本村は、産業経済面はもとより、自然保護や観光面からも水質保全に強い責任を持って取り組まなければならない。その中でも本村唯一の集合処理施設である漁業集落排水施設は、生活環境面及び産業振興面においても重要で、欠かすことのできない施設である。
　施設使用料のみでは経営が成り立たない状況であるが、水質保全への責任と下水道事業の重要性から一般会計からの繰入を行い経営の維持を続けてきた。
　令和６年度から地方公営企業法を適用しての事業運営となるため、より一層経営の健全化・効率化への取り組みを進めていく。</t>
    <rPh sb="1" eb="3">
      <t>ギョギョウ</t>
    </rPh>
    <rPh sb="4" eb="8">
      <t>シュリョクサンギョウ</t>
    </rPh>
    <rPh sb="11" eb="18">
      <t>コクリツコウエンクイキナイ</t>
    </rPh>
    <rPh sb="19" eb="21">
      <t>イチ</t>
    </rPh>
    <rPh sb="23" eb="25">
      <t>ホンソン</t>
    </rPh>
    <rPh sb="27" eb="32">
      <t>サンギョウケイザイメン</t>
    </rPh>
    <rPh sb="38" eb="42">
      <t>シゼンホゴ</t>
    </rPh>
    <rPh sb="43" eb="46">
      <t>カンコウメン</t>
    </rPh>
    <rPh sb="49" eb="51">
      <t>スイシツ</t>
    </rPh>
    <rPh sb="51" eb="53">
      <t>ホゼン</t>
    </rPh>
    <rPh sb="54" eb="55">
      <t>ツヨ</t>
    </rPh>
    <rPh sb="56" eb="58">
      <t>セキニン</t>
    </rPh>
    <rPh sb="59" eb="60">
      <t>モ</t>
    </rPh>
    <rPh sb="62" eb="63">
      <t>ト</t>
    </rPh>
    <rPh sb="64" eb="65">
      <t>ク</t>
    </rPh>
    <rPh sb="77" eb="78">
      <t>ナカ</t>
    </rPh>
    <rPh sb="80" eb="84">
      <t>ホンソンユイイツ</t>
    </rPh>
    <rPh sb="85" eb="91">
      <t>シュウゴウショリシセツ</t>
    </rPh>
    <rPh sb="94" eb="102">
      <t>ギョギョウシュウラクハイスイシセツ</t>
    </rPh>
    <rPh sb="104" eb="109">
      <t>セイカツカンキョウメン</t>
    </rPh>
    <rPh sb="109" eb="110">
      <t>オヨ</t>
    </rPh>
    <rPh sb="111" eb="116">
      <t>サンギョウシンコウメン</t>
    </rPh>
    <rPh sb="121" eb="123">
      <t>ジュウヨウ</t>
    </rPh>
    <rPh sb="125" eb="126">
      <t>カ</t>
    </rPh>
    <rPh sb="135" eb="137">
      <t>シセツ</t>
    </rPh>
    <rPh sb="143" eb="148">
      <t>シセツシヨウリョウ</t>
    </rPh>
    <rPh sb="152" eb="154">
      <t>ケイエイ</t>
    </rPh>
    <rPh sb="155" eb="156">
      <t>ナ</t>
    </rPh>
    <rPh sb="157" eb="158">
      <t>タ</t>
    </rPh>
    <rPh sb="161" eb="163">
      <t>ジョウキョウ</t>
    </rPh>
    <rPh sb="168" eb="172">
      <t>スイシツホゼン</t>
    </rPh>
    <rPh sb="174" eb="176">
      <t>セキニン</t>
    </rPh>
    <rPh sb="177" eb="182">
      <t>ゲスイドウジギョウ</t>
    </rPh>
    <rPh sb="183" eb="186">
      <t>ジュウヨウセイ</t>
    </rPh>
    <rPh sb="188" eb="190">
      <t>イッパン</t>
    </rPh>
    <rPh sb="190" eb="192">
      <t>カイケイ</t>
    </rPh>
    <rPh sb="195" eb="197">
      <t>クリイレ</t>
    </rPh>
    <rPh sb="198" eb="199">
      <t>オコナ</t>
    </rPh>
    <rPh sb="200" eb="202">
      <t>ケイエイ</t>
    </rPh>
    <rPh sb="203" eb="205">
      <t>イジ</t>
    </rPh>
    <rPh sb="206" eb="207">
      <t>ツヅ</t>
    </rPh>
    <rPh sb="214" eb="216">
      <t>レイワ</t>
    </rPh>
    <rPh sb="217" eb="219">
      <t>ネンド</t>
    </rPh>
    <rPh sb="221" eb="228">
      <t>チホウコウエイキギョウホウ</t>
    </rPh>
    <rPh sb="229" eb="231">
      <t>テキヨウ</t>
    </rPh>
    <rPh sb="234" eb="238">
      <t>ジギョウウンエイ</t>
    </rPh>
    <rPh sb="246" eb="248">
      <t>イッソウ</t>
    </rPh>
    <rPh sb="248" eb="250">
      <t>ケイエイ</t>
    </rPh>
    <rPh sb="260" eb="261">
      <t>ト</t>
    </rPh>
    <rPh sb="262" eb="263">
      <t>ク</t>
    </rPh>
    <rPh sb="265" eb="266">
      <t>スス</t>
    </rPh>
    <phoneticPr fontId="4"/>
  </si>
  <si>
    <t>　平成13年に供用開始した本村の漁業集落排水施設は、管渠等の法定耐用年数はまだ余裕のある状況である。当面は機械類の更新を計画的に行いながら施設の万全な維持管理に努めていく。
　将来的な管渠等の更新については、区域内人口の減少により施設利用率も減少傾向にあることから、ダウンサイジングやその他の方法も検討する必要がある。</t>
    <rPh sb="1" eb="3">
      <t>ヘイセイ</t>
    </rPh>
    <rPh sb="5" eb="6">
      <t>ネン</t>
    </rPh>
    <rPh sb="7" eb="11">
      <t>キョウヨウカイシ</t>
    </rPh>
    <rPh sb="13" eb="15">
      <t>ホンソン</t>
    </rPh>
    <rPh sb="16" eb="24">
      <t>ギョギョウシュウラクハイスイシセツ</t>
    </rPh>
    <rPh sb="26" eb="29">
      <t>カンキョトウ</t>
    </rPh>
    <rPh sb="30" eb="36">
      <t>ホウテイタイヨウネンスウ</t>
    </rPh>
    <rPh sb="39" eb="41">
      <t>ヨユウ</t>
    </rPh>
    <rPh sb="44" eb="46">
      <t>ジョウキョウ</t>
    </rPh>
    <rPh sb="50" eb="52">
      <t>トウメン</t>
    </rPh>
    <rPh sb="53" eb="56">
      <t>キカイルイ</t>
    </rPh>
    <rPh sb="57" eb="59">
      <t>コウシン</t>
    </rPh>
    <rPh sb="60" eb="63">
      <t>ケイカクテキ</t>
    </rPh>
    <rPh sb="64" eb="65">
      <t>オコナ</t>
    </rPh>
    <rPh sb="69" eb="71">
      <t>シセツ</t>
    </rPh>
    <rPh sb="72" eb="74">
      <t>バンゼン</t>
    </rPh>
    <rPh sb="75" eb="79">
      <t>イジカンリ</t>
    </rPh>
    <rPh sb="80" eb="81">
      <t>ツト</t>
    </rPh>
    <rPh sb="88" eb="91">
      <t>ショウライテキ</t>
    </rPh>
    <rPh sb="92" eb="95">
      <t>カンキョトウ</t>
    </rPh>
    <rPh sb="96" eb="98">
      <t>コウシン</t>
    </rPh>
    <rPh sb="144" eb="145">
      <t>タ</t>
    </rPh>
    <rPh sb="146" eb="148">
      <t>ホウホウ</t>
    </rPh>
    <rPh sb="149" eb="151">
      <t>ケントウ</t>
    </rPh>
    <rPh sb="153" eb="155">
      <t>ヒツヨウ</t>
    </rPh>
    <phoneticPr fontId="4"/>
  </si>
  <si>
    <t>　本村の漁業集落排水事業は既に接続率が100％となっている上に、処理区域内の人口減少が進んでおり、使用料収入の減少も続いている。このため、収支に直接関連する指標の改善には使用料の見直しが必須となっている。
　加えて、経営の健全化に向けては維持管理費用の検証の実施等により、コストの縮減等効率化を進めることが急務となっている。</t>
    <rPh sb="1" eb="3">
      <t>ホンソン</t>
    </rPh>
    <rPh sb="4" eb="12">
      <t>ギョギョウシュウラクハイスイジギョウ</t>
    </rPh>
    <rPh sb="13" eb="14">
      <t>スデ</t>
    </rPh>
    <rPh sb="15" eb="18">
      <t>セツゾクリツ</t>
    </rPh>
    <rPh sb="29" eb="30">
      <t>ウエ</t>
    </rPh>
    <rPh sb="32" eb="37">
      <t>ショリクイキナイ</t>
    </rPh>
    <rPh sb="38" eb="42">
      <t>ジンコウゲンショウ</t>
    </rPh>
    <rPh sb="43" eb="44">
      <t>スス</t>
    </rPh>
    <rPh sb="49" eb="52">
      <t>シヨウリョウ</t>
    </rPh>
    <rPh sb="52" eb="54">
      <t>シュウニュウ</t>
    </rPh>
    <rPh sb="55" eb="57">
      <t>ゲンショウ</t>
    </rPh>
    <rPh sb="58" eb="59">
      <t>ツヅ</t>
    </rPh>
    <rPh sb="69" eb="71">
      <t>シュウシ</t>
    </rPh>
    <rPh sb="72" eb="76">
      <t>チョクセツカンレン</t>
    </rPh>
    <rPh sb="78" eb="80">
      <t>シヒョウ</t>
    </rPh>
    <rPh sb="81" eb="83">
      <t>カイゼン</t>
    </rPh>
    <rPh sb="85" eb="88">
      <t>シヨウリョウ</t>
    </rPh>
    <rPh sb="89" eb="91">
      <t>ミナオ</t>
    </rPh>
    <rPh sb="93" eb="95">
      <t>ヒッス</t>
    </rPh>
    <rPh sb="104" eb="105">
      <t>クワ</t>
    </rPh>
    <rPh sb="108" eb="110">
      <t>ケイエイ</t>
    </rPh>
    <rPh sb="111" eb="114">
      <t>ケンゼンカ</t>
    </rPh>
    <rPh sb="115" eb="116">
      <t>ム</t>
    </rPh>
    <rPh sb="119" eb="121">
      <t>イジ</t>
    </rPh>
    <rPh sb="121" eb="123">
      <t>カンリ</t>
    </rPh>
    <rPh sb="123" eb="125">
      <t>ヒヨウ</t>
    </rPh>
    <rPh sb="126" eb="128">
      <t>ケンショウ</t>
    </rPh>
    <rPh sb="129" eb="132">
      <t>ジッシトウ</t>
    </rPh>
    <rPh sb="140" eb="143">
      <t>シュクゲントウ</t>
    </rPh>
    <rPh sb="143" eb="146">
      <t>コウリツカ</t>
    </rPh>
    <rPh sb="147" eb="148">
      <t>スス</t>
    </rPh>
    <rPh sb="153" eb="155">
      <t>キュウム</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</si>
</sst>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FC5-4473-ADEE-3823553BCA9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1.6</c:v>
                </c:pt>
                <c:pt idx="2">
                  <c:v>0.01</c:v>
                </c:pt>
                <c:pt idx="3">
                  <c:v>0.01</c:v>
                </c:pt>
                <c:pt idx="4" formatCode="#,##0.00;&quot;△&quot;#,##0.00">
                  <c:v>0</c:v>
                </c:pt>
              </c:numCache>
            </c:numRef>
          </c:val>
          <c:smooth val="0"/>
          <c:extLst>
            <c:ext xmlns:c16="http://schemas.microsoft.com/office/drawing/2014/chart" uri="{C3380CC4-5D6E-409C-BE32-E72D297353CC}">
              <c16:uniqueId val="{00000001-4FC5-4473-ADEE-3823553BCA9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53.11</c:v>
                </c:pt>
                <c:pt idx="1">
                  <c:v>53.3</c:v>
                </c:pt>
                <c:pt idx="2">
                  <c:v>52.49</c:v>
                </c:pt>
                <c:pt idx="3">
                  <c:v>52.88</c:v>
                </c:pt>
                <c:pt idx="4">
                  <c:v>54.15</c:v>
                </c:pt>
              </c:numCache>
            </c:numRef>
          </c:val>
          <c:extLst>
            <c:ext xmlns:c16="http://schemas.microsoft.com/office/drawing/2014/chart" uri="{C3380CC4-5D6E-409C-BE32-E72D297353CC}">
              <c16:uniqueId val="{00000000-B780-4195-9FEC-20B01C6C6FC3}"/>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780-4195-9FEC-20B01C6C6FC3}"/>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3C6-495C-99E0-8CDF2EF4A4D8}"/>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3C6-495C-99E0-8CDF2EF4A4D8}"/>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687-4DDF-918E-FB5E38B63F33}"/>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687-4DDF-918E-FB5E38B63F33}"/>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1BC-4C3A-AA8B-CBE8153240D8}"/>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1BC-4C3A-AA8B-CBE8153240D8}"/>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8E9-4023-9224-245ED2B8421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8E9-4023-9224-245ED2B8421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2022.15</c:v>
                </c:pt>
                <c:pt idx="1">
                  <c:v>1812.2</c:v>
                </c:pt>
                <c:pt idx="2">
                  <c:v>1694.2</c:v>
                </c:pt>
                <c:pt idx="3">
                  <c:v>1671.21</c:v>
                </c:pt>
                <c:pt idx="4">
                  <c:v>1752.16</c:v>
                </c:pt>
              </c:numCache>
            </c:numRef>
          </c:val>
          <c:extLst>
            <c:ext xmlns:c16="http://schemas.microsoft.com/office/drawing/2014/chart" uri="{C3380CC4-5D6E-409C-BE32-E72D297353CC}">
              <c16:uniqueId val="{00000000-2969-4A45-A29F-592724665F0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998.42</c:v>
                </c:pt>
                <c:pt idx="1">
                  <c:v>1095.52</c:v>
                </c:pt>
                <c:pt idx="2">
                  <c:v>1056.55</c:v>
                </c:pt>
                <c:pt idx="3">
                  <c:v>1278.54</c:v>
                </c:pt>
                <c:pt idx="4">
                  <c:v>1149.7</c:v>
                </c:pt>
              </c:numCache>
            </c:numRef>
          </c:val>
          <c:smooth val="0"/>
          <c:extLst>
            <c:ext xmlns:c16="http://schemas.microsoft.com/office/drawing/2014/chart" uri="{C3380CC4-5D6E-409C-BE32-E72D297353CC}">
              <c16:uniqueId val="{00000001-2969-4A45-A29F-592724665F0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36.51</c:v>
                </c:pt>
                <c:pt idx="1">
                  <c:v>36.56</c:v>
                </c:pt>
                <c:pt idx="2">
                  <c:v>32.71</c:v>
                </c:pt>
                <c:pt idx="3">
                  <c:v>31.02</c:v>
                </c:pt>
                <c:pt idx="4">
                  <c:v>33.39</c:v>
                </c:pt>
              </c:numCache>
            </c:numRef>
          </c:val>
          <c:extLst>
            <c:ext xmlns:c16="http://schemas.microsoft.com/office/drawing/2014/chart" uri="{C3380CC4-5D6E-409C-BE32-E72D297353CC}">
              <c16:uniqueId val="{00000000-446F-46EB-8A21-11698FC75CEE}"/>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41.41</c:v>
                </c:pt>
                <c:pt idx="1">
                  <c:v>39.64</c:v>
                </c:pt>
                <c:pt idx="2">
                  <c:v>40</c:v>
                </c:pt>
                <c:pt idx="3">
                  <c:v>38.74</c:v>
                </c:pt>
                <c:pt idx="4">
                  <c:v>35.96</c:v>
                </c:pt>
              </c:numCache>
            </c:numRef>
          </c:val>
          <c:smooth val="0"/>
          <c:extLst>
            <c:ext xmlns:c16="http://schemas.microsoft.com/office/drawing/2014/chart" uri="{C3380CC4-5D6E-409C-BE32-E72D297353CC}">
              <c16:uniqueId val="{00000001-446F-46EB-8A21-11698FC75CEE}"/>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583.13</c:v>
                </c:pt>
                <c:pt idx="1">
                  <c:v>489.59</c:v>
                </c:pt>
                <c:pt idx="2">
                  <c:v>528.04</c:v>
                </c:pt>
                <c:pt idx="3">
                  <c:v>686.93</c:v>
                </c:pt>
                <c:pt idx="4">
                  <c:v>668.64</c:v>
                </c:pt>
              </c:numCache>
            </c:numRef>
          </c:val>
          <c:extLst>
            <c:ext xmlns:c16="http://schemas.microsoft.com/office/drawing/2014/chart" uri="{C3380CC4-5D6E-409C-BE32-E72D297353CC}">
              <c16:uniqueId val="{00000000-C4DE-4B4D-94F6-5A6A6AF39AB3}"/>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417.56</c:v>
                </c:pt>
                <c:pt idx="1">
                  <c:v>449.72</c:v>
                </c:pt>
                <c:pt idx="2">
                  <c:v>437.27</c:v>
                </c:pt>
                <c:pt idx="3">
                  <c:v>456.72</c:v>
                </c:pt>
                <c:pt idx="4">
                  <c:v>481.96</c:v>
                </c:pt>
              </c:numCache>
            </c:numRef>
          </c:val>
          <c:smooth val="0"/>
          <c:extLst>
            <c:ext xmlns:c16="http://schemas.microsoft.com/office/drawing/2014/chart" uri="{C3380CC4-5D6E-409C-BE32-E72D297353CC}">
              <c16:uniqueId val="{00000001-C4DE-4B4D-94F6-5A6A6AF39AB3}"/>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37.5</c:v>
                </c:pt>
                <c:pt idx="1">
                  <c:v>43.75</c:v>
                </c:pt>
                <c:pt idx="2">
                  <c:v>42.61</c:v>
                </c:pt>
                <c:pt idx="3">
                  <c:v>33.520000000000003</c:v>
                </c:pt>
                <c:pt idx="4">
                  <c:v>30.68</c:v>
                </c:pt>
              </c:numCache>
            </c:numRef>
          </c:val>
          <c:extLst>
            <c:ext xmlns:c16="http://schemas.microsoft.com/office/drawing/2014/chart" uri="{C3380CC4-5D6E-409C-BE32-E72D297353CC}">
              <c16:uniqueId val="{00000000-EABC-4458-A58E-7CF0A3F56206}"/>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32.479999999999997</c:v>
                </c:pt>
                <c:pt idx="1">
                  <c:v>30.19</c:v>
                </c:pt>
                <c:pt idx="2">
                  <c:v>28.77</c:v>
                </c:pt>
                <c:pt idx="3">
                  <c:v>26.22</c:v>
                </c:pt>
                <c:pt idx="4">
                  <c:v>26.12</c:v>
                </c:pt>
              </c:numCache>
            </c:numRef>
          </c:val>
          <c:smooth val="0"/>
          <c:extLst>
            <c:ext xmlns:c16="http://schemas.microsoft.com/office/drawing/2014/chart" uri="{C3380CC4-5D6E-409C-BE32-E72D297353CC}">
              <c16:uniqueId val="{00000001-EABC-4458-A58E-7CF0A3F56206}"/>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C000-4706-AEFD-1AC6130F418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79.2</c:v>
                </c:pt>
                <c:pt idx="1">
                  <c:v>79.09</c:v>
                </c:pt>
                <c:pt idx="2">
                  <c:v>78.900000000000006</c:v>
                </c:pt>
                <c:pt idx="3">
                  <c:v>78.03</c:v>
                </c:pt>
                <c:pt idx="4">
                  <c:v>78.55</c:v>
                </c:pt>
              </c:numCache>
            </c:numRef>
          </c:val>
          <c:smooth val="0"/>
          <c:extLst>
            <c:ext xmlns:c16="http://schemas.microsoft.com/office/drawing/2014/chart" uri="{C3380CC4-5D6E-409C-BE32-E72D297353CC}">
              <c16:uniqueId val="{00000001-C000-4706-AEFD-1AC6130F418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【1,069.89】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【39.89】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28"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普代村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法非適用</v>
      </c>
      <c r="C8" s="64"/>
      <c r="D8" s="64"/>
      <c r="E8" s="64"/>
      <c r="F8" s="64"/>
      <c r="G8" s="64"/>
      <c r="H8" s="64"/>
      <c r="I8" s="64" t="str">
        <f>データ!J6</f>
        <v>下水道事業</v>
      </c>
      <c r="J8" s="64"/>
      <c r="K8" s="64"/>
      <c r="L8" s="64"/>
      <c r="M8" s="64"/>
      <c r="N8" s="64"/>
      <c r="O8" s="64"/>
      <c r="P8" s="64" t="str">
        <f>データ!K6</f>
        <v>漁業集落排水</v>
      </c>
      <c r="Q8" s="64"/>
      <c r="R8" s="64"/>
      <c r="S8" s="64"/>
      <c r="T8" s="64"/>
      <c r="U8" s="64"/>
      <c r="V8" s="64"/>
      <c r="W8" s="64" t="str">
        <f>データ!L6</f>
        <v>H2</v>
      </c>
      <c r="X8" s="64"/>
      <c r="Y8" s="64"/>
      <c r="Z8" s="64"/>
      <c r="AA8" s="64"/>
      <c r="AB8" s="64"/>
      <c r="AC8" s="64"/>
      <c r="AD8" s="65" t="str">
        <f>データ!$M$6</f>
        <v>非設置</v>
      </c>
      <c r="AE8" s="65"/>
      <c r="AF8" s="65"/>
      <c r="AG8" s="65"/>
      <c r="AH8" s="65"/>
      <c r="AI8" s="65"/>
      <c r="AJ8" s="65"/>
      <c r="AK8" s="3"/>
      <c r="AL8" s="45">
        <f>データ!S6</f>
        <v>2362</v>
      </c>
      <c r="AM8" s="45"/>
      <c r="AN8" s="45"/>
      <c r="AO8" s="45"/>
      <c r="AP8" s="45"/>
      <c r="AQ8" s="45"/>
      <c r="AR8" s="45"/>
      <c r="AS8" s="45"/>
      <c r="AT8" s="44">
        <f>データ!T6</f>
        <v>69.66</v>
      </c>
      <c r="AU8" s="44"/>
      <c r="AV8" s="44"/>
      <c r="AW8" s="44"/>
      <c r="AX8" s="44"/>
      <c r="AY8" s="44"/>
      <c r="AZ8" s="44"/>
      <c r="BA8" s="44"/>
      <c r="BB8" s="44">
        <f>データ!U6</f>
        <v>33.909999999999997</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2">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2">
      <c r="A10" s="2"/>
      <c r="B10" s="44" t="str">
        <f>データ!N6</f>
        <v>-</v>
      </c>
      <c r="C10" s="44"/>
      <c r="D10" s="44"/>
      <c r="E10" s="44"/>
      <c r="F10" s="44"/>
      <c r="G10" s="44"/>
      <c r="H10" s="44"/>
      <c r="I10" s="44" t="str">
        <f>データ!O6</f>
        <v>該当数値なし</v>
      </c>
      <c r="J10" s="44"/>
      <c r="K10" s="44"/>
      <c r="L10" s="44"/>
      <c r="M10" s="44"/>
      <c r="N10" s="44"/>
      <c r="O10" s="44"/>
      <c r="P10" s="44">
        <f>データ!P6</f>
        <v>10.61</v>
      </c>
      <c r="Q10" s="44"/>
      <c r="R10" s="44"/>
      <c r="S10" s="44"/>
      <c r="T10" s="44"/>
      <c r="U10" s="44"/>
      <c r="V10" s="44"/>
      <c r="W10" s="44">
        <f>データ!Q6</f>
        <v>97</v>
      </c>
      <c r="X10" s="44"/>
      <c r="Y10" s="44"/>
      <c r="Z10" s="44"/>
      <c r="AA10" s="44"/>
      <c r="AB10" s="44"/>
      <c r="AC10" s="44"/>
      <c r="AD10" s="45">
        <f>データ!R6</f>
        <v>3850</v>
      </c>
      <c r="AE10" s="45"/>
      <c r="AF10" s="45"/>
      <c r="AG10" s="45"/>
      <c r="AH10" s="45"/>
      <c r="AI10" s="45"/>
      <c r="AJ10" s="45"/>
      <c r="AK10" s="2"/>
      <c r="AL10" s="45">
        <f>データ!V6</f>
        <v>248</v>
      </c>
      <c r="AM10" s="45"/>
      <c r="AN10" s="45"/>
      <c r="AO10" s="45"/>
      <c r="AP10" s="45"/>
      <c r="AQ10" s="45"/>
      <c r="AR10" s="45"/>
      <c r="AS10" s="45"/>
      <c r="AT10" s="44">
        <f>データ!W6</f>
        <v>0.04</v>
      </c>
      <c r="AU10" s="44"/>
      <c r="AV10" s="44"/>
      <c r="AW10" s="44"/>
      <c r="AX10" s="44"/>
      <c r="AY10" s="44"/>
      <c r="AZ10" s="44"/>
      <c r="BA10" s="44"/>
      <c r="BB10" s="44">
        <f>データ!X6</f>
        <v>6200</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118</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117</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116</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【1,069.89】</v>
      </c>
      <c r="I86" s="12" t="str">
        <f>データ!CA6</f>
        <v>【39.89】</v>
      </c>
      <c r="J86" s="12" t="str">
        <f>データ!CL6</f>
        <v>【426.52】</v>
      </c>
      <c r="K86" s="12" t="str">
        <f>データ!CW6</f>
        <v>【28.16】</v>
      </c>
      <c r="L86" s="12" t="str">
        <f>データ!DH6</f>
        <v>【80.73】</v>
      </c>
      <c r="M86" s="12" t="s">
        <v>44</v>
      </c>
      <c r="N86" s="12" t="s">
        <v>44</v>
      </c>
      <c r="O86" s="12" t="str">
        <f>データ!EO6</f>
        <v>【0.00】</v>
      </c>
    </row>
  </sheetData>
  <sheetProtection algorithmName="SHA-512" hashValue="/AKF4G7mwpcffJUt1DmJQajzt6BIlbs7I+8cBG1h8GZthNHf3u8EEoP/gqIzdbWNtlmvZG00O16ooJBWuBWf1A==" saltValue="8qxOiAn/jhYocAU8tzlb7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2">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2023</v>
      </c>
      <c r="C6" s="19">
        <f t="shared" ref="C6:X6" si="3">C7</f>
        <v>34851</v>
      </c>
      <c r="D6" s="19">
        <f t="shared" si="3"/>
        <v>47</v>
      </c>
      <c r="E6" s="19">
        <f t="shared" si="3"/>
        <v>17</v>
      </c>
      <c r="F6" s="19">
        <f t="shared" si="3"/>
        <v>6</v>
      </c>
      <c r="G6" s="19">
        <f t="shared" si="3"/>
        <v>0</v>
      </c>
      <c r="H6" s="19" t="str">
        <f t="shared" si="3"/>
        <v>岩手県　普代村</v>
      </c>
      <c r="I6" s="19" t="str">
        <f t="shared" si="3"/>
        <v>法非適用</v>
      </c>
      <c r="J6" s="19" t="str">
        <f t="shared" si="3"/>
        <v>下水道事業</v>
      </c>
      <c r="K6" s="19" t="str">
        <f t="shared" si="3"/>
        <v>漁業集落排水</v>
      </c>
      <c r="L6" s="19" t="str">
        <f t="shared" si="3"/>
        <v>H2</v>
      </c>
      <c r="M6" s="19" t="str">
        <f t="shared" si="3"/>
        <v>非設置</v>
      </c>
      <c r="N6" s="20" t="str">
        <f t="shared" si="3"/>
        <v>-</v>
      </c>
      <c r="O6" s="20" t="str">
        <f t="shared" si="3"/>
        <v>該当数値なし</v>
      </c>
      <c r="P6" s="20">
        <f t="shared" si="3"/>
        <v>10.61</v>
      </c>
      <c r="Q6" s="20">
        <f t="shared" si="3"/>
        <v>97</v>
      </c>
      <c r="R6" s="20">
        <f t="shared" si="3"/>
        <v>3850</v>
      </c>
      <c r="S6" s="20">
        <f t="shared" si="3"/>
        <v>2362</v>
      </c>
      <c r="T6" s="20">
        <f t="shared" si="3"/>
        <v>69.66</v>
      </c>
      <c r="U6" s="20">
        <f t="shared" si="3"/>
        <v>33.909999999999997</v>
      </c>
      <c r="V6" s="20">
        <f t="shared" si="3"/>
        <v>248</v>
      </c>
      <c r="W6" s="20">
        <f t="shared" si="3"/>
        <v>0.04</v>
      </c>
      <c r="X6" s="20">
        <f t="shared" si="3"/>
        <v>6200</v>
      </c>
      <c r="Y6" s="21">
        <f>IF(Y7="",NA(),Y7)</f>
        <v>53.11</v>
      </c>
      <c r="Z6" s="21">
        <f t="shared" ref="Z6:AH6" si="4">IF(Z7="",NA(),Z7)</f>
        <v>53.3</v>
      </c>
      <c r="AA6" s="21">
        <f t="shared" si="4"/>
        <v>52.49</v>
      </c>
      <c r="AB6" s="21">
        <f t="shared" si="4"/>
        <v>52.88</v>
      </c>
      <c r="AC6" s="21">
        <f t="shared" si="4"/>
        <v>54.15</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2022.15</v>
      </c>
      <c r="BG6" s="21">
        <f t="shared" ref="BG6:BO6" si="7">IF(BG7="",NA(),BG7)</f>
        <v>1812.2</v>
      </c>
      <c r="BH6" s="21">
        <f t="shared" si="7"/>
        <v>1694.2</v>
      </c>
      <c r="BI6" s="21">
        <f t="shared" si="7"/>
        <v>1671.21</v>
      </c>
      <c r="BJ6" s="21">
        <f t="shared" si="7"/>
        <v>1752.16</v>
      </c>
      <c r="BK6" s="21">
        <f t="shared" si="7"/>
        <v>998.42</v>
      </c>
      <c r="BL6" s="21">
        <f t="shared" si="7"/>
        <v>1095.52</v>
      </c>
      <c r="BM6" s="21">
        <f t="shared" si="7"/>
        <v>1056.55</v>
      </c>
      <c r="BN6" s="21">
        <f t="shared" si="7"/>
        <v>1278.54</v>
      </c>
      <c r="BO6" s="21">
        <f t="shared" si="7"/>
        <v>1149.7</v>
      </c>
      <c r="BP6" s="20" t="str">
        <f>IF(BP7="","",IF(BP7="-","【-】","【"&amp;SUBSTITUTE(TEXT(BP7,"#,##0.00"),"-","△")&amp;"】"))</f>
        <v>【1,069.89】</v>
      </c>
      <c r="BQ6" s="21">
        <f>IF(BQ7="",NA(),BQ7)</f>
        <v>36.51</v>
      </c>
      <c r="BR6" s="21">
        <f t="shared" ref="BR6:BZ6" si="8">IF(BR7="",NA(),BR7)</f>
        <v>36.56</v>
      </c>
      <c r="BS6" s="21">
        <f t="shared" si="8"/>
        <v>32.71</v>
      </c>
      <c r="BT6" s="21">
        <f t="shared" si="8"/>
        <v>31.02</v>
      </c>
      <c r="BU6" s="21">
        <f t="shared" si="8"/>
        <v>33.39</v>
      </c>
      <c r="BV6" s="21">
        <f t="shared" si="8"/>
        <v>41.41</v>
      </c>
      <c r="BW6" s="21">
        <f t="shared" si="8"/>
        <v>39.64</v>
      </c>
      <c r="BX6" s="21">
        <f t="shared" si="8"/>
        <v>40</v>
      </c>
      <c r="BY6" s="21">
        <f t="shared" si="8"/>
        <v>38.74</v>
      </c>
      <c r="BZ6" s="21">
        <f t="shared" si="8"/>
        <v>35.96</v>
      </c>
      <c r="CA6" s="20" t="str">
        <f>IF(CA7="","",IF(CA7="-","【-】","【"&amp;SUBSTITUTE(TEXT(CA7,"#,##0.00"),"-","△")&amp;"】"))</f>
        <v>【39.89】</v>
      </c>
      <c r="CB6" s="21">
        <f>IF(CB7="",NA(),CB7)</f>
        <v>583.13</v>
      </c>
      <c r="CC6" s="21">
        <f t="shared" ref="CC6:CK6" si="9">IF(CC7="",NA(),CC7)</f>
        <v>489.59</v>
      </c>
      <c r="CD6" s="21">
        <f t="shared" si="9"/>
        <v>528.04</v>
      </c>
      <c r="CE6" s="21">
        <f t="shared" si="9"/>
        <v>686.93</v>
      </c>
      <c r="CF6" s="21">
        <f t="shared" si="9"/>
        <v>668.64</v>
      </c>
      <c r="CG6" s="21">
        <f t="shared" si="9"/>
        <v>417.56</v>
      </c>
      <c r="CH6" s="21">
        <f t="shared" si="9"/>
        <v>449.72</v>
      </c>
      <c r="CI6" s="21">
        <f t="shared" si="9"/>
        <v>437.27</v>
      </c>
      <c r="CJ6" s="21">
        <f t="shared" si="9"/>
        <v>456.72</v>
      </c>
      <c r="CK6" s="21">
        <f t="shared" si="9"/>
        <v>481.96</v>
      </c>
      <c r="CL6" s="20" t="str">
        <f>IF(CL7="","",IF(CL7="-","【-】","【"&amp;SUBSTITUTE(TEXT(CL7,"#,##0.00"),"-","△")&amp;"】"))</f>
        <v>【426.52】</v>
      </c>
      <c r="CM6" s="21">
        <f>IF(CM7="",NA(),CM7)</f>
        <v>37.5</v>
      </c>
      <c r="CN6" s="21">
        <f t="shared" ref="CN6:CV6" si="10">IF(CN7="",NA(),CN7)</f>
        <v>43.75</v>
      </c>
      <c r="CO6" s="21">
        <f t="shared" si="10"/>
        <v>42.61</v>
      </c>
      <c r="CP6" s="21">
        <f t="shared" si="10"/>
        <v>33.520000000000003</v>
      </c>
      <c r="CQ6" s="21">
        <f t="shared" si="10"/>
        <v>30.68</v>
      </c>
      <c r="CR6" s="21">
        <f t="shared" si="10"/>
        <v>32.479999999999997</v>
      </c>
      <c r="CS6" s="21">
        <f t="shared" si="10"/>
        <v>30.19</v>
      </c>
      <c r="CT6" s="21">
        <f t="shared" si="10"/>
        <v>28.77</v>
      </c>
      <c r="CU6" s="21">
        <f t="shared" si="10"/>
        <v>26.22</v>
      </c>
      <c r="CV6" s="21">
        <f t="shared" si="10"/>
        <v>26.12</v>
      </c>
      <c r="CW6" s="20" t="str">
        <f>IF(CW7="","",IF(CW7="-","【-】","【"&amp;SUBSTITUTE(TEXT(CW7,"#,##0.00"),"-","△")&amp;"】"))</f>
        <v>【28.16】</v>
      </c>
      <c r="CX6" s="21">
        <f>IF(CX7="",NA(),CX7)</f>
        <v>100</v>
      </c>
      <c r="CY6" s="21">
        <f t="shared" ref="CY6:DG6" si="11">IF(CY7="",NA(),CY7)</f>
        <v>100</v>
      </c>
      <c r="CZ6" s="21">
        <f t="shared" si="11"/>
        <v>100</v>
      </c>
      <c r="DA6" s="21">
        <f t="shared" si="11"/>
        <v>100</v>
      </c>
      <c r="DB6" s="21">
        <f t="shared" si="11"/>
        <v>100</v>
      </c>
      <c r="DC6" s="21">
        <f t="shared" si="11"/>
        <v>79.2</v>
      </c>
      <c r="DD6" s="21">
        <f t="shared" si="11"/>
        <v>79.09</v>
      </c>
      <c r="DE6" s="21">
        <f t="shared" si="11"/>
        <v>78.900000000000006</v>
      </c>
      <c r="DF6" s="21">
        <f t="shared" si="11"/>
        <v>78.03</v>
      </c>
      <c r="DG6" s="21">
        <f t="shared" si="11"/>
        <v>78.55</v>
      </c>
      <c r="DH6" s="20" t="str">
        <f>IF(DH7="","",IF(DH7="-","【-】","【"&amp;SUBSTITUTE(TEXT(DH7,"#,##0.00"),"-","△")&amp;"】"))</f>
        <v>【80.73】</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1.6</v>
      </c>
      <c r="EL6" s="21">
        <f t="shared" si="14"/>
        <v>0.01</v>
      </c>
      <c r="EM6" s="21">
        <f t="shared" si="14"/>
        <v>0.01</v>
      </c>
      <c r="EN6" s="20">
        <f t="shared" si="14"/>
        <v>0</v>
      </c>
      <c r="EO6" s="20" t="str">
        <f>IF(EO7="","",IF(EO7="-","【-】","【"&amp;SUBSTITUTE(TEXT(EO7,"#,##0.00"),"-","△")&amp;"】"))</f>
        <v>【0.00】</v>
      </c>
    </row>
    <row r="7" spans="1:145" s="22" customFormat="1" x14ac:dyDescent="0.2">
      <c r="A7" s="14"/>
      <c r="B7" s="23">
        <v>2023</v>
      </c>
      <c r="C7" s="23">
        <v>34851</v>
      </c>
      <c r="D7" s="23">
        <v>47</v>
      </c>
      <c r="E7" s="23">
        <v>17</v>
      </c>
      <c r="F7" s="23">
        <v>6</v>
      </c>
      <c r="G7" s="23">
        <v>0</v>
      </c>
      <c r="H7" s="23" t="s">
        <v>98</v>
      </c>
      <c r="I7" s="23" t="s">
        <v>99</v>
      </c>
      <c r="J7" s="23" t="s">
        <v>100</v>
      </c>
      <c r="K7" s="23" t="s">
        <v>101</v>
      </c>
      <c r="L7" s="23" t="s">
        <v>102</v>
      </c>
      <c r="M7" s="23" t="s">
        <v>103</v>
      </c>
      <c r="N7" s="24" t="s">
        <v>104</v>
      </c>
      <c r="O7" s="24" t="s">
        <v>105</v>
      </c>
      <c r="P7" s="24">
        <v>10.61</v>
      </c>
      <c r="Q7" s="24">
        <v>97</v>
      </c>
      <c r="R7" s="24">
        <v>3850</v>
      </c>
      <c r="S7" s="24">
        <v>2362</v>
      </c>
      <c r="T7" s="24">
        <v>69.66</v>
      </c>
      <c r="U7" s="24">
        <v>33.909999999999997</v>
      </c>
      <c r="V7" s="24">
        <v>248</v>
      </c>
      <c r="W7" s="24">
        <v>0.04</v>
      </c>
      <c r="X7" s="24">
        <v>6200</v>
      </c>
      <c r="Y7" s="24">
        <v>53.11</v>
      </c>
      <c r="Z7" s="24">
        <v>53.3</v>
      </c>
      <c r="AA7" s="24">
        <v>52.49</v>
      </c>
      <c r="AB7" s="24">
        <v>52.88</v>
      </c>
      <c r="AC7" s="24">
        <v>54.15</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2022.15</v>
      </c>
      <c r="BG7" s="24">
        <v>1812.2</v>
      </c>
      <c r="BH7" s="24">
        <v>1694.2</v>
      </c>
      <c r="BI7" s="24">
        <v>1671.21</v>
      </c>
      <c r="BJ7" s="24">
        <v>1752.16</v>
      </c>
      <c r="BK7" s="24">
        <v>998.42</v>
      </c>
      <c r="BL7" s="24">
        <v>1095.52</v>
      </c>
      <c r="BM7" s="24">
        <v>1056.55</v>
      </c>
      <c r="BN7" s="24">
        <v>1278.54</v>
      </c>
      <c r="BO7" s="24">
        <v>1149.7</v>
      </c>
      <c r="BP7" s="24">
        <v>1069.8900000000001</v>
      </c>
      <c r="BQ7" s="24">
        <v>36.51</v>
      </c>
      <c r="BR7" s="24">
        <v>36.56</v>
      </c>
      <c r="BS7" s="24">
        <v>32.71</v>
      </c>
      <c r="BT7" s="24">
        <v>31.02</v>
      </c>
      <c r="BU7" s="24">
        <v>33.39</v>
      </c>
      <c r="BV7" s="24">
        <v>41.41</v>
      </c>
      <c r="BW7" s="24">
        <v>39.64</v>
      </c>
      <c r="BX7" s="24">
        <v>40</v>
      </c>
      <c r="BY7" s="24">
        <v>38.74</v>
      </c>
      <c r="BZ7" s="24">
        <v>35.96</v>
      </c>
      <c r="CA7" s="24">
        <v>39.89</v>
      </c>
      <c r="CB7" s="24">
        <v>583.13</v>
      </c>
      <c r="CC7" s="24">
        <v>489.59</v>
      </c>
      <c r="CD7" s="24">
        <v>528.04</v>
      </c>
      <c r="CE7" s="24">
        <v>686.93</v>
      </c>
      <c r="CF7" s="24">
        <v>668.64</v>
      </c>
      <c r="CG7" s="24">
        <v>417.56</v>
      </c>
      <c r="CH7" s="24">
        <v>449.72</v>
      </c>
      <c r="CI7" s="24">
        <v>437.27</v>
      </c>
      <c r="CJ7" s="24">
        <v>456.72</v>
      </c>
      <c r="CK7" s="24">
        <v>481.96</v>
      </c>
      <c r="CL7" s="24">
        <v>426.52</v>
      </c>
      <c r="CM7" s="24">
        <v>37.5</v>
      </c>
      <c r="CN7" s="24">
        <v>43.75</v>
      </c>
      <c r="CO7" s="24">
        <v>42.61</v>
      </c>
      <c r="CP7" s="24">
        <v>33.520000000000003</v>
      </c>
      <c r="CQ7" s="24">
        <v>30.68</v>
      </c>
      <c r="CR7" s="24">
        <v>32.479999999999997</v>
      </c>
      <c r="CS7" s="24">
        <v>30.19</v>
      </c>
      <c r="CT7" s="24">
        <v>28.77</v>
      </c>
      <c r="CU7" s="24">
        <v>26.22</v>
      </c>
      <c r="CV7" s="24">
        <v>26.12</v>
      </c>
      <c r="CW7" s="24">
        <v>28.16</v>
      </c>
      <c r="CX7" s="24">
        <v>100</v>
      </c>
      <c r="CY7" s="24">
        <v>100</v>
      </c>
      <c r="CZ7" s="24">
        <v>100</v>
      </c>
      <c r="DA7" s="24">
        <v>100</v>
      </c>
      <c r="DB7" s="24">
        <v>100</v>
      </c>
      <c r="DC7" s="24">
        <v>79.2</v>
      </c>
      <c r="DD7" s="24">
        <v>79.09</v>
      </c>
      <c r="DE7" s="24">
        <v>78.900000000000006</v>
      </c>
      <c r="DF7" s="24">
        <v>78.03</v>
      </c>
      <c r="DG7" s="24">
        <v>78.55</v>
      </c>
      <c r="DH7" s="24">
        <v>80.73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1.6</v>
      </c>
      <c r="EL7" s="24">
        <v>0.01</v>
      </c>
      <c r="EM7" s="24">
        <v>0.01</v>
      </c>
      <c r="EN7" s="24">
        <v>0</v>
      </c>
      <c r="EO7" s="24">
        <v>0</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2">
      <c r="B11">
        <v>22</v>
      </c>
      <c r="C11">
        <v>21</v>
      </c>
      <c r="D11">
        <v>20</v>
      </c>
      <c r="E11">
        <v>19</v>
      </c>
      <c r="F11">
        <v>18</v>
      </c>
      <c r="G11" t="s">
        <v>111</v>
      </c>
    </row>
    <row r="12" spans="1:145" x14ac:dyDescent="0.2">
      <c r="B12">
        <v>1</v>
      </c>
      <c r="C12">
        <v>1</v>
      </c>
      <c r="D12">
        <v>2</v>
      </c>
      <c r="E12">
        <v>3</v>
      </c>
      <c r="F12">
        <v>4</v>
      </c>
      <c r="G12" t="s">
        <v>112</v>
      </c>
    </row>
    <row r="13" spans="1:145" x14ac:dyDescent="0.2">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新屋 弘仁</cp:lastModifiedBy>
  <cp:lastPrinted>2025-01-30T01:31:19Z</cp:lastPrinted>
  <dcterms:created xsi:type="dcterms:W3CDTF">2025-01-24T07:37:44Z</dcterms:created>
  <dcterms:modified xsi:type="dcterms:W3CDTF">2025-01-30T01:32:33Z</dcterms:modified>
  <cp:category/>
</cp:coreProperties>
</file>