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lg.vill.noda.iwate.jp\03総務課\004財政班\0408 公営企業\R6\02回答報告\070121公営企業に係る経営比較分析表（令和５年度決算）の分析等について（依頼）\3_村⇒県\"/>
    </mc:Choice>
  </mc:AlternateContent>
  <workbookProtection workbookAlgorithmName="SHA-512" workbookHashValue="ylhza/2m6mFXM+PZRbIUvvckAvS/7K9Gl5HOfRNskKgVfNjz4Jw8CVeeMjspXI6JHzKuDZ4PsVrXyqvkdiZViQ==" workbookSaltValue="bD3vVxWcehhH07Fspl86dQ==" workbookSpinCount="100000" lockStructure="1"/>
  <bookViews>
    <workbookView xWindow="0" yWindow="0" windowWidth="23040" windowHeight="9216"/>
  </bookViews>
  <sheets>
    <sheet name="法非適用_下水道事業" sheetId="4" r:id="rId1"/>
    <sheet name="データ" sheetId="5" state="hidden" r:id="rId2"/>
  </sheet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I86" i="4"/>
  <c r="H86" i="4"/>
  <c r="E86" i="4"/>
  <c r="AT10" i="4"/>
  <c r="AL10" i="4"/>
  <c r="I10" i="4"/>
  <c r="AL8" i="4"/>
  <c r="P8"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<sst xmlns="http://schemas.openxmlformats.org/spreadsheetml/2006/main" count="236" uniqueCount="119">
  <si>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</si>
  <si>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</si>
  <si>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</si>
  <si>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</si>
  <si>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</si>
  <si>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</si>
  <si>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</si>
  <si>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</si>
  <si>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</si>
  <si>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</si>
  <si>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</si>
  <si>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</si>
  <si>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</si>
  <si>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</si>
  <si>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</si>
  <si>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</si>
  <si>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</si>
  <si>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</si>
  <si>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</si>
  <si>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</si>
  <si>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</si>
  <si>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</si>
  <si>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</si>
  <si>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</si>
  <si>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</si>
  <si>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</si>
  <si>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</si>
  <si>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</si>
  <si>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</si>
  <si>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</si>
  <si>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</si>
  <si>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</si>
  <si>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</si>
  <si>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</si>
  <si>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</si>
  <si>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</si>
  <si>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</si>
  <si>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</si>
  <si>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</si>
  <si>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</si>
  <si>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</si>
  <si>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</si>
  <si>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</si>
  <si>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</si>
  <si>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</si>
  <si>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</si>
  <si>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</si>
  <si>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</si>
  <si>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</si>
  <si>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</si>
  <si>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</si>
  <si>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</si>
  <si>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</si>
  <si>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</si>
  <si>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</si>
  <si>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</si>
  <si>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</si>
  <si>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</si>
  <si>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</si>
  <si>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</si>
  <si>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</si>
  <si>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</si>
  <si>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</si>
  <si>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</si>
  <si>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</si>
  <si>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</si>
  <si>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</si>
  <si>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</si>
  <si>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</si>
  <si>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</si>
  <si>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</si>
  <si>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</si>
  <si>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</si>
  <si>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</si>
  <si>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</si>
  <si>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</si>
  <si>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</si>
  <si>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</si>
  <si>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</si>
  <si>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</si>
  <si>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</si>
  <si>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</si>
  <si>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</si>
  <si>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</si>
  <si>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</si>
  <si>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</si>
  <si>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</si>
  <si>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</si>
  <si>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</si>
  <si>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</si>
  <si>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</si>
  <si>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</si>
  <si>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</si>
  <si>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</si>
  <si>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</si>
  <si>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</si>
  <si>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</si>
  <si>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</si>
  <si>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</si>
  <si>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</si>
  <si>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</si>
  <si>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</si>
  <si>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</si>
  <si>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</si>
  <si>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</si>
  <si>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</si>
  <si>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</si>
  <si>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</si>
  <si>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</si>
  <si>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</si>
  <si>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</si>
  <si>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</si>
  <si>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</si>
  <si>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</si>
  <si>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</si>
  <si>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</si>
  <si>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収益的収支比率は、地方債償還金の増及び総収益の減が比率の減の原因と考えられます。
　企業債残高対事業規模比率は、企業債の発行状況が原因でありますが、大規模な建設改良事業が令和6年度までとなっていることから、償還額が令和9年度をピークに減少する見込みであり、今後の償還により、下がっていくものと見込まれます。
　経費回収率は、類似団体を下回っております。地方債の償還には、一般財源の繰入に依存せざるを得ない状況にありますが、今後も可能な限り経営改善に努めます。
　汚水処理原価は、類似団体を上回っているため、適正化に努めます。
　施設利用率は、類似団体を上回っておりますが、経営の健全化のため、更なる接続率の向上に努めます。
　水洗化率は、類似団体を下回っているため、接続推進に努めます。</t>
    <rPh sb="104" eb="107">
      <t>ショウカンガク</t>
    </rPh>
    <rPh sb="108" eb="110">
      <t>レイワ</t>
    </rPh>
    <rPh sb="111" eb="113">
      <t>ネンド</t>
    </rPh>
    <rPh sb="118" eb="120">
      <t>ゲンショウ</t>
    </rPh>
    <rPh sb="122" eb="124">
      <t>ミコ</t>
    </rPh>
    <phoneticPr fontId="4"/>
  </si>
  <si>
    <t>　下水道及び下水道処理施設は、水環境を守るために不可欠な施設です。
　令和7年度には経営戦略の見直しを実施し、将来にわたり継続的に維持するために、適正な使用料収入の確保及び汚水処理費の削減に努め、経営の健全化を図ります。</t>
    <rPh sb="35" eb="37">
      <t>レイワ</t>
    </rPh>
    <rPh sb="38" eb="40">
      <t>ネンド</t>
    </rPh>
    <rPh sb="42" eb="46">
      <t>ケイエイセンリャク</t>
    </rPh>
    <rPh sb="47" eb="49">
      <t>ミナオ</t>
    </rPh>
    <rPh sb="51" eb="53">
      <t>ジッシ</t>
    </rPh>
    <phoneticPr fontId="4"/>
  </si>
  <si>
    <t>　供用開始から22年経過し、施設・設備の修繕経費が増加していることから、令和7年度にはストックマネジメント計画を策定し、老朽化した施設・設備を計画的に更新・改修します。</t>
    <rPh sb="14" eb="16">
      <t>シセツ</t>
    </rPh>
    <rPh sb="17" eb="19">
      <t>セツビ</t>
    </rPh>
    <rPh sb="20" eb="24">
      <t>シュウゼンケイヒ</t>
    </rPh>
    <rPh sb="25" eb="27">
      <t>ゾウカ</t>
    </rPh>
    <rPh sb="36" eb="38">
      <t>レイワ</t>
    </rPh>
    <rPh sb="39" eb="41">
      <t>ネンド</t>
    </rPh>
    <rPh sb="53" eb="55">
      <t>ケイカク</t>
    </rPh>
    <rPh sb="56" eb="58">
      <t>サクテイ</t>
    </rPh>
    <rPh sb="60" eb="63">
      <t>ロウキュウカ</t>
    </rPh>
    <rPh sb="65" eb="67">
      <t>シセツ</t>
    </rPh>
    <rPh sb="68" eb="70">
      <t>セツビ</t>
    </rPh>
    <rPh sb="71" eb="74">
      <t>ケイカクテキ</t>
    </rPh>
    <rPh sb="75" eb="77">
      <t>コウシン</t>
    </rPh>
    <rPh sb="78" eb="80">
      <t>カイシュウ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</si>
</sst>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5E9-4AA6-BFA2-5E844A69CE1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1.65</c:v>
                </c:pt>
                <c:pt idx="2">
                  <c:v>0.14000000000000001</c:v>
                </c:pt>
                <c:pt idx="3">
                  <c:v>0.08</c:v>
                </c:pt>
                <c:pt idx="4">
                  <c:v>0.57999999999999996</c:v>
                </c:pt>
              </c:numCache>
            </c:numRef>
          </c:val>
          <c:smooth val="0"/>
          <c:extLst>
            <c:ext xmlns:c16="http://schemas.microsoft.com/office/drawing/2014/chart" uri="{C3380CC4-5D6E-409C-BE32-E72D297353CC}">
              <c16:uniqueId val="{00000001-A5E9-4AA6-BFA2-5E844A69CE1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71.95</c:v>
                </c:pt>
                <c:pt idx="1">
                  <c:v>61.21</c:v>
                </c:pt>
                <c:pt idx="2">
                  <c:v>52.36</c:v>
                </c:pt>
                <c:pt idx="3">
                  <c:v>59.41</c:v>
                </c:pt>
                <c:pt idx="4">
                  <c:v>50.29</c:v>
                </c:pt>
              </c:numCache>
            </c:numRef>
          </c:val>
          <c:extLst>
            <c:ext xmlns:c16="http://schemas.microsoft.com/office/drawing/2014/chart" uri="{C3380CC4-5D6E-409C-BE32-E72D297353CC}">
              <c16:uniqueId val="{00000000-FF22-4D8A-9819-2360E52E43F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22-4D8A-9819-2360E52E43F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73F-47C2-A91E-53D808E91BD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3F-47C2-A91E-53D808E91BD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1A-420A-B49D-9718C109CBC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1A-420A-B49D-9718C109CBC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A7-48C8-B1D0-DE0395D68A7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A7-48C8-B1D0-DE0395D68A7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EF-401F-A431-250773CB40D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EF-401F-A431-250773CB40D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4559.53</c:v>
                </c:pt>
                <c:pt idx="1">
                  <c:v>4352.32</c:v>
                </c:pt>
                <c:pt idx="2">
                  <c:v>4371.6499999999996</c:v>
                </c:pt>
                <c:pt idx="3">
                  <c:v>4160.8599999999997</c:v>
                </c:pt>
                <c:pt idx="4">
                  <c:v>4707.6000000000004</c:v>
                </c:pt>
              </c:numCache>
            </c:numRef>
          </c:val>
          <c:extLst>
            <c:ext xmlns:c16="http://schemas.microsoft.com/office/drawing/2014/chart" uri="{C3380CC4-5D6E-409C-BE32-E72D297353CC}">
              <c16:uniqueId val="{00000000-7DE3-45F9-A77E-320033DE687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1001.3</c:v>
                </c:pt>
                <c:pt idx="1">
                  <c:v>1050.51</c:v>
                </c:pt>
                <c:pt idx="2">
                  <c:v>1102.01</c:v>
                </c:pt>
                <c:pt idx="3">
                  <c:v>987.36</c:v>
                </c:pt>
                <c:pt idx="4">
                  <c:v>1042.77</c:v>
                </c:pt>
              </c:numCache>
            </c:numRef>
          </c:val>
          <c:smooth val="0"/>
          <c:extLst>
            <c:ext xmlns:c16="http://schemas.microsoft.com/office/drawing/2014/chart" uri="{C3380CC4-5D6E-409C-BE32-E72D297353CC}">
              <c16:uniqueId val="{00000001-7DE3-45F9-A77E-320033DE687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51.57</c:v>
                </c:pt>
                <c:pt idx="1">
                  <c:v>44.87</c:v>
                </c:pt>
                <c:pt idx="2">
                  <c:v>42.52</c:v>
                </c:pt>
                <c:pt idx="3">
                  <c:v>54.11</c:v>
                </c:pt>
                <c:pt idx="4">
                  <c:v>39.42</c:v>
                </c:pt>
              </c:numCache>
            </c:numRef>
          </c:val>
          <c:extLst>
            <c:ext xmlns:c16="http://schemas.microsoft.com/office/drawing/2014/chart" uri="{C3380CC4-5D6E-409C-BE32-E72D297353CC}">
              <c16:uniqueId val="{00000000-5D42-4FEA-AD93-5E9A66B83E7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81.88</c:v>
                </c:pt>
                <c:pt idx="1">
                  <c:v>82.65</c:v>
                </c:pt>
                <c:pt idx="2">
                  <c:v>82.55</c:v>
                </c:pt>
                <c:pt idx="3">
                  <c:v>83.55</c:v>
                </c:pt>
                <c:pt idx="4">
                  <c:v>84.48</c:v>
                </c:pt>
              </c:numCache>
            </c:numRef>
          </c:val>
          <c:smooth val="0"/>
          <c:extLst>
            <c:ext xmlns:c16="http://schemas.microsoft.com/office/drawing/2014/chart" uri="{C3380CC4-5D6E-409C-BE32-E72D297353CC}">
              <c16:uniqueId val="{00000001-5D42-4FEA-AD93-5E9A66B83E7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363.67</c:v>
                </c:pt>
                <c:pt idx="1">
                  <c:v>423.42</c:v>
                </c:pt>
                <c:pt idx="2">
                  <c:v>451.3</c:v>
                </c:pt>
                <c:pt idx="3">
                  <c:v>355.77</c:v>
                </c:pt>
                <c:pt idx="4">
                  <c:v>421.71</c:v>
                </c:pt>
              </c:numCache>
            </c:numRef>
          </c:val>
          <c:extLst>
            <c:ext xmlns:c16="http://schemas.microsoft.com/office/drawing/2014/chart" uri="{C3380CC4-5D6E-409C-BE32-E72D297353CC}">
              <c16:uniqueId val="{00000000-4B1B-4FAC-AD1F-D08344D3285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187.55</c:v>
                </c:pt>
                <c:pt idx="1">
                  <c:v>186.3</c:v>
                </c:pt>
                <c:pt idx="2">
                  <c:v>188.38</c:v>
                </c:pt>
                <c:pt idx="3">
                  <c:v>185.98</c:v>
                </c:pt>
                <c:pt idx="4">
                  <c:v>187.11</c:v>
                </c:pt>
              </c:numCache>
            </c:numRef>
          </c:val>
          <c:smooth val="0"/>
          <c:extLst>
            <c:ext xmlns:c16="http://schemas.microsoft.com/office/drawing/2014/chart" uri="{C3380CC4-5D6E-409C-BE32-E72D297353CC}">
              <c16:uniqueId val="{00000001-4B1B-4FAC-AD1F-D08344D3285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32.92</c:v>
                </c:pt>
                <c:pt idx="1">
                  <c:v>40.33</c:v>
                </c:pt>
                <c:pt idx="2">
                  <c:v>85.75</c:v>
                </c:pt>
                <c:pt idx="3">
                  <c:v>84.17</c:v>
                </c:pt>
                <c:pt idx="4">
                  <c:v>84.17</c:v>
                </c:pt>
              </c:numCache>
            </c:numRef>
          </c:val>
          <c:extLst>
            <c:ext xmlns:c16="http://schemas.microsoft.com/office/drawing/2014/chart" uri="{C3380CC4-5D6E-409C-BE32-E72D297353CC}">
              <c16:uniqueId val="{00000000-84A2-416E-8BAB-C67554CAB51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50.94</c:v>
                </c:pt>
                <c:pt idx="1">
                  <c:v>50.53</c:v>
                </c:pt>
                <c:pt idx="2">
                  <c:v>51.42</c:v>
                </c:pt>
                <c:pt idx="3">
                  <c:v>48.95</c:v>
                </c:pt>
                <c:pt idx="4">
                  <c:v>49.28</c:v>
                </c:pt>
              </c:numCache>
            </c:numRef>
          </c:val>
          <c:smooth val="0"/>
          <c:extLst>
            <c:ext xmlns:c16="http://schemas.microsoft.com/office/drawing/2014/chart" uri="{C3380CC4-5D6E-409C-BE32-E72D297353CC}">
              <c16:uniqueId val="{00000001-84A2-416E-8BAB-C67554CAB51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68.209999999999994</c:v>
                </c:pt>
                <c:pt idx="1">
                  <c:v>69.58</c:v>
                </c:pt>
                <c:pt idx="2">
                  <c:v>68.260000000000005</c:v>
                </c:pt>
                <c:pt idx="3">
                  <c:v>68.849999999999994</c:v>
                </c:pt>
                <c:pt idx="4">
                  <c:v>69.260000000000005</c:v>
                </c:pt>
              </c:numCache>
            </c:numRef>
          </c:val>
          <c:extLst>
            <c:ext xmlns:c16="http://schemas.microsoft.com/office/drawing/2014/chart" uri="{C3380CC4-5D6E-409C-BE32-E72D297353CC}">
              <c16:uniqueId val="{00000000-7D01-4727-A540-392CED25836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82.55</c:v>
                </c:pt>
                <c:pt idx="1">
                  <c:v>82.08</c:v>
                </c:pt>
                <c:pt idx="2">
                  <c:v>81.34</c:v>
                </c:pt>
                <c:pt idx="3">
                  <c:v>81.14</c:v>
                </c:pt>
                <c:pt idx="4">
                  <c:v>79.7</c:v>
                </c:pt>
              </c:numCache>
            </c:numRef>
          </c:val>
          <c:smooth val="0"/>
          <c:extLst>
            <c:ext xmlns:c16="http://schemas.microsoft.com/office/drawing/2014/chart" uri="{C3380CC4-5D6E-409C-BE32-E72D297353CC}">
              <c16:uniqueId val="{00000001-7D01-4727-A540-392CED25836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64" sqref="BL64:BZ65"/>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野田村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法非適用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Cc2</v>
      </c>
      <c r="X8" s="39"/>
      <c r="Y8" s="39"/>
      <c r="Z8" s="39"/>
      <c r="AA8" s="39"/>
      <c r="AB8" s="39"/>
      <c r="AC8" s="39"/>
      <c r="AD8" s="40" t="str">
        <f>データ!$M$6</f>
        <v>非設置</v>
      </c>
      <c r="AE8" s="40"/>
      <c r="AF8" s="40"/>
      <c r="AG8" s="40"/>
      <c r="AH8" s="40"/>
      <c r="AI8" s="40"/>
      <c r="AJ8" s="40"/>
      <c r="AK8" s="3"/>
      <c r="AL8" s="41">
        <f>データ!S6</f>
        <v>3975</v>
      </c>
      <c r="AM8" s="41"/>
      <c r="AN8" s="41"/>
      <c r="AO8" s="41"/>
      <c r="AP8" s="41"/>
      <c r="AQ8" s="41"/>
      <c r="AR8" s="41"/>
      <c r="AS8" s="41"/>
      <c r="AT8" s="34">
        <f>データ!T6</f>
        <v>80.8</v>
      </c>
      <c r="AU8" s="34"/>
      <c r="AV8" s="34"/>
      <c r="AW8" s="34"/>
      <c r="AX8" s="34"/>
      <c r="AY8" s="34"/>
      <c r="AZ8" s="34"/>
      <c r="BA8" s="34"/>
      <c r="BB8" s="34">
        <f>データ!U6</f>
        <v>49.2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t="str">
        <f>データ!O6</f>
        <v>該当数値なし</v>
      </c>
      <c r="J10" s="34"/>
      <c r="K10" s="34"/>
      <c r="L10" s="34"/>
      <c r="M10" s="34"/>
      <c r="N10" s="34"/>
      <c r="O10" s="34"/>
      <c r="P10" s="34">
        <f>データ!P6</f>
        <v>73.819999999999993</v>
      </c>
      <c r="Q10" s="34"/>
      <c r="R10" s="34"/>
      <c r="S10" s="34"/>
      <c r="T10" s="34"/>
      <c r="U10" s="34"/>
      <c r="V10" s="34"/>
      <c r="W10" s="34">
        <f>データ!Q6</f>
        <v>95.82</v>
      </c>
      <c r="X10" s="34"/>
      <c r="Y10" s="34"/>
      <c r="Z10" s="34"/>
      <c r="AA10" s="34"/>
      <c r="AB10" s="34"/>
      <c r="AC10" s="34"/>
      <c r="AD10" s="41">
        <f>データ!R6</f>
        <v>3300</v>
      </c>
      <c r="AE10" s="41"/>
      <c r="AF10" s="41"/>
      <c r="AG10" s="41"/>
      <c r="AH10" s="41"/>
      <c r="AI10" s="41"/>
      <c r="AJ10" s="41"/>
      <c r="AK10" s="2"/>
      <c r="AL10" s="41">
        <f>データ!V6</f>
        <v>2918</v>
      </c>
      <c r="AM10" s="41"/>
      <c r="AN10" s="41"/>
      <c r="AO10" s="41"/>
      <c r="AP10" s="41"/>
      <c r="AQ10" s="41"/>
      <c r="AR10" s="41"/>
      <c r="AS10" s="41"/>
      <c r="AT10" s="34">
        <f>データ!W6</f>
        <v>1.04</v>
      </c>
      <c r="AU10" s="34"/>
      <c r="AV10" s="34"/>
      <c r="AW10" s="34"/>
      <c r="AX10" s="34"/>
      <c r="AY10" s="34"/>
      <c r="AZ10" s="34"/>
      <c r="BA10" s="34"/>
      <c r="BB10" s="34">
        <f>データ!X6</f>
        <v>2805.77</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118</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44</v>
      </c>
      <c r="N86" s="12" t="s">
        <v>43</v>
      </c>
      <c r="O86" s="12" t="str">
        <f>データ!EO6</f>
        <v>【0.22】</v>
      </c>
    </row>
  </sheetData>
  <sheetProtection algorithmName="SHA-512" hashValue="7nUJU+cFdBqxj6MArg97f6Lrjzntg3BiYMJ64QTz9vWWlZY8Mw4JREBYcQyvBJtF0Vl6XvkzpaNjBS7GtUkfwQ==" saltValue="69ZsLuav7swWZFSwdftjo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35033</v>
      </c>
      <c r="D6" s="19">
        <f t="shared" si="3"/>
        <v>47</v>
      </c>
      <c r="E6" s="19">
        <f t="shared" si="3"/>
        <v>17</v>
      </c>
      <c r="F6" s="19">
        <f t="shared" si="3"/>
        <v>1</v>
      </c>
      <c r="G6" s="19">
        <f t="shared" si="3"/>
        <v>0</v>
      </c>
      <c r="H6" s="19" t="str">
        <f t="shared" si="3"/>
        <v>岩手県　野田村</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73.819999999999993</v>
      </c>
      <c r="Q6" s="20">
        <f t="shared" si="3"/>
        <v>95.82</v>
      </c>
      <c r="R6" s="20">
        <f t="shared" si="3"/>
        <v>3300</v>
      </c>
      <c r="S6" s="20">
        <f t="shared" si="3"/>
        <v>3975</v>
      </c>
      <c r="T6" s="20">
        <f t="shared" si="3"/>
        <v>80.8</v>
      </c>
      <c r="U6" s="20">
        <f t="shared" si="3"/>
        <v>49.2</v>
      </c>
      <c r="V6" s="20">
        <f t="shared" si="3"/>
        <v>2918</v>
      </c>
      <c r="W6" s="20">
        <f t="shared" si="3"/>
        <v>1.04</v>
      </c>
      <c r="X6" s="20">
        <f t="shared" si="3"/>
        <v>2805.77</v>
      </c>
      <c r="Y6" s="21">
        <f>IF(Y7="",NA(),Y7)</f>
        <v>71.95</v>
      </c>
      <c r="Z6" s="21">
        <f t="shared" ref="Z6:AH6" si="4">IF(Z7="",NA(),Z7)</f>
        <v>61.21</v>
      </c>
      <c r="AA6" s="21">
        <f t="shared" si="4"/>
        <v>52.36</v>
      </c>
      <c r="AB6" s="21">
        <f t="shared" si="4"/>
        <v>59.41</v>
      </c>
      <c r="AC6" s="21">
        <f t="shared" si="4"/>
        <v>50.29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4559.53</v>
      </c>
      <c r="BG6" s="21">
        <f t="shared" ref="BG6:BO6" si="7">IF(BG7="",NA(),BG7)</f>
        <v>4352.32</v>
      </c>
      <c r="BH6" s="21">
        <f t="shared" si="7"/>
        <v>4371.6499999999996</v>
      </c>
      <c r="BI6" s="21">
        <f t="shared" si="7"/>
        <v>4160.8599999999997</v>
      </c>
      <c r="BJ6" s="21">
        <f t="shared" si="7"/>
        <v>4707.6000000000004</v>
      </c>
      <c r="BK6" s="21">
        <f t="shared" si="7"/>
        <v>1001.3</v>
      </c>
      <c r="BL6" s="21">
        <f t="shared" si="7"/>
        <v>1050.51</v>
      </c>
      <c r="BM6" s="21">
        <f t="shared" si="7"/>
        <v>1102.01</v>
      </c>
      <c r="BN6" s="21">
        <f t="shared" si="7"/>
        <v>987.36</v>
      </c>
      <c r="BO6" s="21">
        <f t="shared" si="7"/>
        <v>1042.77</v>
      </c>
      <c r="BP6" s="20" t="str">
        <f>IF(BP7="","",IF(BP7="-","【-】","【"&amp;SUBSTITUTE(TEXT(BP7,"#,##0.00"),"-","△")&amp;"】"))</f>
        <v>【630.82】</v>
      </c>
      <c r="BQ6" s="21">
        <f>IF(BQ7="",NA(),BQ7)</f>
        <v>51.57</v>
      </c>
      <c r="BR6" s="21">
        <f t="shared" ref="BR6:BZ6" si="8">IF(BR7="",NA(),BR7)</f>
        <v>44.87</v>
      </c>
      <c r="BS6" s="21">
        <f t="shared" si="8"/>
        <v>42.52</v>
      </c>
      <c r="BT6" s="21">
        <f t="shared" si="8"/>
        <v>54.11</v>
      </c>
      <c r="BU6" s="21">
        <f t="shared" si="8"/>
        <v>39.42</v>
      </c>
      <c r="BV6" s="21">
        <f t="shared" si="8"/>
        <v>81.88</v>
      </c>
      <c r="BW6" s="21">
        <f t="shared" si="8"/>
        <v>82.65</v>
      </c>
      <c r="BX6" s="21">
        <f t="shared" si="8"/>
        <v>82.55</v>
      </c>
      <c r="BY6" s="21">
        <f t="shared" si="8"/>
        <v>83.55</v>
      </c>
      <c r="BZ6" s="21">
        <f t="shared" si="8"/>
        <v>84.48</v>
      </c>
      <c r="CA6" s="20" t="str">
        <f>IF(CA7="","",IF(CA7="-","【-】","【"&amp;SUBSTITUTE(TEXT(CA7,"#,##0.00"),"-","△")&amp;"】"))</f>
        <v>【97.81】</v>
      </c>
      <c r="CB6" s="21">
        <f>IF(CB7="",NA(),CB7)</f>
        <v>363.67</v>
      </c>
      <c r="CC6" s="21">
        <f t="shared" ref="CC6:CK6" si="9">IF(CC7="",NA(),CC7)</f>
        <v>423.42</v>
      </c>
      <c r="CD6" s="21">
        <f t="shared" si="9"/>
        <v>451.3</v>
      </c>
      <c r="CE6" s="21">
        <f t="shared" si="9"/>
        <v>355.77</v>
      </c>
      <c r="CF6" s="21">
        <f t="shared" si="9"/>
        <v>421.71</v>
      </c>
      <c r="CG6" s="21">
        <f t="shared" si="9"/>
        <v>187.55</v>
      </c>
      <c r="CH6" s="21">
        <f t="shared" si="9"/>
        <v>186.3</v>
      </c>
      <c r="CI6" s="21">
        <f t="shared" si="9"/>
        <v>188.38</v>
      </c>
      <c r="CJ6" s="21">
        <f t="shared" si="9"/>
        <v>185.98</v>
      </c>
      <c r="CK6" s="21">
        <f t="shared" si="9"/>
        <v>187.11</v>
      </c>
      <c r="CL6" s="20" t="str">
        <f>IF(CL7="","",IF(CL7="-","【-】","【"&amp;SUBSTITUTE(TEXT(CL7,"#,##0.00"),"-","△")&amp;"】"))</f>
        <v>【138.75】</v>
      </c>
      <c r="CM6" s="21">
        <f>IF(CM7="",NA(),CM7)</f>
        <v>32.92</v>
      </c>
      <c r="CN6" s="21">
        <f t="shared" ref="CN6:CV6" si="10">IF(CN7="",NA(),CN7)</f>
        <v>40.33</v>
      </c>
      <c r="CO6" s="21">
        <f t="shared" si="10"/>
        <v>85.75</v>
      </c>
      <c r="CP6" s="21">
        <f t="shared" si="10"/>
        <v>84.17</v>
      </c>
      <c r="CQ6" s="21">
        <f t="shared" si="10"/>
        <v>84.17</v>
      </c>
      <c r="CR6" s="21">
        <f t="shared" si="10"/>
        <v>50.94</v>
      </c>
      <c r="CS6" s="21">
        <f t="shared" si="10"/>
        <v>50.53</v>
      </c>
      <c r="CT6" s="21">
        <f t="shared" si="10"/>
        <v>51.42</v>
      </c>
      <c r="CU6" s="21">
        <f t="shared" si="10"/>
        <v>48.95</v>
      </c>
      <c r="CV6" s="21">
        <f t="shared" si="10"/>
        <v>49.28</v>
      </c>
      <c r="CW6" s="20" t="str">
        <f>IF(CW7="","",IF(CW7="-","【-】","【"&amp;SUBSTITUTE(TEXT(CW7,"#,##0.00"),"-","△")&amp;"】"))</f>
        <v>【58.94】</v>
      </c>
      <c r="CX6" s="21">
        <f>IF(CX7="",NA(),CX7)</f>
        <v>68.209999999999994</v>
      </c>
      <c r="CY6" s="21">
        <f t="shared" ref="CY6:DG6" si="11">IF(CY7="",NA(),CY7)</f>
        <v>69.58</v>
      </c>
      <c r="CZ6" s="21">
        <f t="shared" si="11"/>
        <v>68.260000000000005</v>
      </c>
      <c r="DA6" s="21">
        <f t="shared" si="11"/>
        <v>68.849999999999994</v>
      </c>
      <c r="DB6" s="21">
        <f t="shared" si="11"/>
        <v>69.260000000000005</v>
      </c>
      <c r="DC6" s="21">
        <f t="shared" si="11"/>
        <v>82.55</v>
      </c>
      <c r="DD6" s="21">
        <f t="shared" si="11"/>
        <v>82.08</v>
      </c>
      <c r="DE6" s="21">
        <f t="shared" si="11"/>
        <v>81.34</v>
      </c>
      <c r="DF6" s="21">
        <f t="shared" si="11"/>
        <v>81.14</v>
      </c>
      <c r="DG6" s="21">
        <f t="shared" si="11"/>
        <v>79.7</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0.15</v>
      </c>
      <c r="EK6" s="21">
        <f t="shared" si="14"/>
        <v>1.65</v>
      </c>
      <c r="EL6" s="21">
        <f t="shared" si="14"/>
        <v>0.14000000000000001</v>
      </c>
      <c r="EM6" s="21">
        <f t="shared" si="14"/>
        <v>0.08</v>
      </c>
      <c r="EN6" s="21">
        <f t="shared" si="14"/>
        <v>0.57999999999999996</v>
      </c>
      <c r="EO6" s="20" t="str">
        <f>IF(EO7="","",IF(EO7="-","【-】","【"&amp;SUBSTITUTE(TEXT(EO7,"#,##0.00"),"-","△")&amp;"】"))</f>
        <v>【0.22】</v>
      </c>
    </row>
    <row r="7" spans="1:145" s="22" customFormat="1" x14ac:dyDescent="0.2">
      <c r="A7" s="14"/>
      <c r="B7" s="23">
        <v>2023</v>
      </c>
      <c r="C7" s="23">
        <v>35033</v>
      </c>
      <c r="D7" s="23">
        <v>47</v>
      </c>
      <c r="E7" s="23">
        <v>17</v>
      </c>
      <c r="F7" s="23">
        <v>1</v>
      </c>
      <c r="G7" s="23">
        <v>0</v>
      </c>
      <c r="H7" s="23" t="s">
        <v>98</v>
      </c>
      <c r="I7" s="23" t="s">
        <v>99</v>
      </c>
      <c r="J7" s="23" t="s">
        <v>100</v>
      </c>
      <c r="K7" s="23" t="s">
        <v>101</v>
      </c>
      <c r="L7" s="23" t="s">
        <v>102</v>
      </c>
      <c r="M7" s="23" t="s">
        <v>103</v>
      </c>
      <c r="N7" s="24" t="s">
        <v>104</v>
      </c>
      <c r="O7" s="24" t="s">
        <v>105</v>
      </c>
      <c r="P7" s="24">
        <v>73.819999999999993</v>
      </c>
      <c r="Q7" s="24">
        <v>95.82</v>
      </c>
      <c r="R7" s="24">
        <v>3300</v>
      </c>
      <c r="S7" s="24">
        <v>3975</v>
      </c>
      <c r="T7" s="24">
        <v>80.8</v>
      </c>
      <c r="U7" s="24">
        <v>49.2</v>
      </c>
      <c r="V7" s="24">
        <v>2918</v>
      </c>
      <c r="W7" s="24">
        <v>1.04</v>
      </c>
      <c r="X7" s="24">
        <v>2805.77</v>
      </c>
      <c r="Y7" s="24">
        <v>71.95</v>
      </c>
      <c r="Z7" s="24">
        <v>61.21</v>
      </c>
      <c r="AA7" s="24">
        <v>52.36</v>
      </c>
      <c r="AB7" s="24">
        <v>59.41</v>
      </c>
      <c r="AC7" s="24">
        <v>50.29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4559.53</v>
      </c>
      <c r="BG7" s="24">
        <v>4352.32</v>
      </c>
      <c r="BH7" s="24">
        <v>4371.6499999999996</v>
      </c>
      <c r="BI7" s="24">
        <v>4160.8599999999997</v>
      </c>
      <c r="BJ7" s="24">
        <v>4707.6000000000004</v>
      </c>
      <c r="BK7" s="24">
        <v>1001.3</v>
      </c>
      <c r="BL7" s="24">
        <v>1050.51</v>
      </c>
      <c r="BM7" s="24">
        <v>1102.01</v>
      </c>
      <c r="BN7" s="24">
        <v>987.36</v>
      </c>
      <c r="BO7" s="24">
        <v>1042.77</v>
      </c>
      <c r="BP7" s="24">
        <v>630.82000000000005</v>
      </c>
      <c r="BQ7" s="24">
        <v>51.57</v>
      </c>
      <c r="BR7" s="24">
        <v>44.87</v>
      </c>
      <c r="BS7" s="24">
        <v>42.52</v>
      </c>
      <c r="BT7" s="24">
        <v>54.11</v>
      </c>
      <c r="BU7" s="24">
        <v>39.42</v>
      </c>
      <c r="BV7" s="24">
        <v>81.88</v>
      </c>
      <c r="BW7" s="24">
        <v>82.65</v>
      </c>
      <c r="BX7" s="24">
        <v>82.55</v>
      </c>
      <c r="BY7" s="24">
        <v>83.55</v>
      </c>
      <c r="BZ7" s="24">
        <v>84.48</v>
      </c>
      <c r="CA7" s="24">
        <v>97.81</v>
      </c>
      <c r="CB7" s="24">
        <v>363.67</v>
      </c>
      <c r="CC7" s="24">
        <v>423.42</v>
      </c>
      <c r="CD7" s="24">
        <v>451.3</v>
      </c>
      <c r="CE7" s="24">
        <v>355.77</v>
      </c>
      <c r="CF7" s="24">
        <v>421.71</v>
      </c>
      <c r="CG7" s="24">
        <v>187.55</v>
      </c>
      <c r="CH7" s="24">
        <v>186.3</v>
      </c>
      <c r="CI7" s="24">
        <v>188.38</v>
      </c>
      <c r="CJ7" s="24">
        <v>185.98</v>
      </c>
      <c r="CK7" s="24">
        <v>187.11</v>
      </c>
      <c r="CL7" s="24">
        <v>138.75</v>
      </c>
      <c r="CM7" s="24">
        <v>32.92</v>
      </c>
      <c r="CN7" s="24">
        <v>40.33</v>
      </c>
      <c r="CO7" s="24">
        <v>85.75</v>
      </c>
      <c r="CP7" s="24">
        <v>84.17</v>
      </c>
      <c r="CQ7" s="24">
        <v>84.17</v>
      </c>
      <c r="CR7" s="24">
        <v>50.94</v>
      </c>
      <c r="CS7" s="24">
        <v>50.53</v>
      </c>
      <c r="CT7" s="24">
        <v>51.42</v>
      </c>
      <c r="CU7" s="24">
        <v>48.95</v>
      </c>
      <c r="CV7" s="24">
        <v>49.28</v>
      </c>
      <c r="CW7" s="24">
        <v>58.94</v>
      </c>
      <c r="CX7" s="24">
        <v>68.209999999999994</v>
      </c>
      <c r="CY7" s="24">
        <v>69.58</v>
      </c>
      <c r="CZ7" s="24">
        <v>68.260000000000005</v>
      </c>
      <c r="DA7" s="24">
        <v>68.849999999999994</v>
      </c>
      <c r="DB7" s="24">
        <v>69.260000000000005</v>
      </c>
      <c r="DC7" s="24">
        <v>82.55</v>
      </c>
      <c r="DD7" s="24">
        <v>82.08</v>
      </c>
      <c r="DE7" s="24">
        <v>81.34</v>
      </c>
      <c r="DF7" s="24">
        <v>81.14</v>
      </c>
      <c r="DG7" s="24">
        <v>79.7</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0.15</v>
      </c>
      <c r="EK7" s="24">
        <v>1.65</v>
      </c>
      <c r="EL7" s="24">
        <v>0.14000000000000001</v>
      </c>
      <c r="EM7" s="24">
        <v>0.08</v>
      </c>
      <c r="EN7" s="24">
        <v>0.57999999999999996</v>
      </c>
      <c r="EO7" s="24">
        <v>0.22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2025-01-28T00:11:19Z</cp:lastPrinted>
  <dcterms:created xsi:type="dcterms:W3CDTF">2024-12-19T01:37:45Z</dcterms:created>
  <dcterms:modified xsi:type="dcterms:W3CDTF">2025-01-31T01:21:28Z</dcterms:modified>
  <cp:category/>
</cp:coreProperties>
</file>