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lg.vill.noda.iwate.jp\08地域整備課\下水道\下水道担当\●決算統計\経営比較分析表\R5経営分析表\"/>
    </mc:Choice>
  </mc:AlternateContent>
  <workbookProtection workbookAlgorithmName="SHA-512" workbookHashValue="xu1jVqP9VVkjSwzOgUqNdL5iO+Tk00gIYfAE9pRMPLjzJWiYF+SVgfKHuQAELeEinpiCQGft0/p41pdPdminbA==" workbookSaltValue="pOSHqZ32gv1j5Vj9waf9FQ==" workbookSpinCount="100000" lockStructure="1"/>
  <bookViews>
    <workbookView xWindow="0" yWindow="0" windowWidth="23040" windowHeight="9216"/>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H86" i="4"/>
  <c r="E86" i="4"/>
  <c r="AT10" i="4"/>
  <c r="AL10" i="4"/>
  <c r="I10" i="4"/>
  <c r="AL8" i="4"/>
  <c r="P8" i="4"/>
  <c r="I8" i="4"/>
</calcChain>
</file>

<file path=xl/sharedStrings.xml><?xml version="1.0" encoding="utf-8"?>
<sst xmlns="http://schemas.openxmlformats.org/spreadsheetml/2006/main" count="237" uniqueCount="120">
  <si>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</si>
  <si>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</si>
  <si>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</si>
  <si>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</si>
  <si>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</si>
  <si>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</si>
  <si>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</si>
  <si>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</si>
  <si>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</si>
  <si>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</si>
  <si>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</si>
  <si>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</si>
  <si>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</si>
  <si>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</si>
  <si>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</si>
  <si>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</si>
  <si>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</si>
  <si>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</si>
  <si>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</si>
  <si>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</si>
  <si>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</si>
  <si>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</si>
  <si>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</si>
  <si>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</si>
  <si>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</si>
  <si>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</si>
  <si>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</si>
  <si>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</si>
  <si>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</si>
  <si>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</si>
  <si>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</si>
  <si>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</si>
  <si>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</si>
  <si>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</si>
  <si>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</si>
  <si>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</si>
  <si>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</si>
  <si>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</si>
  <si>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</si>
  <si>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</si>
  <si>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</si>
  <si>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</si>
  <si>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</si>
  <si>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</si>
  <si>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</si>
  <si>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</si>
  <si>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</si>
  <si>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</si>
  <si>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</si>
  <si>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</si>
  <si>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</si>
  <si>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</si>
  <si>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</si>
  <si>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</si>
  <si>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</si>
  <si>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</si>
  <si>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</si>
  <si>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</si>
  <si>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</si>
  <si>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</si>
  <si>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</si>
  <si>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</si>
  <si>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</si>
  <si>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</si>
  <si>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</si>
  <si>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</si>
  <si>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</si>
  <si>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</si>
  <si>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</si>
  <si>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</si>
  <si>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</si>
  <si>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</si>
  <si>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</si>
  <si>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</si>
  <si>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</si>
  <si>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</si>
  <si>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</si>
  <si>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</si>
  <si>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</si>
  <si>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</si>
  <si>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</si>
  <si>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</si>
  <si>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</si>
  <si>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</si>
  <si>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</si>
  <si>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</si>
  <si>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</si>
  <si>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</si>
  <si>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</si>
  <si>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</si>
  <si>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</si>
  <si>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</si>
  <si>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</si>
  <si>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</si>
  <si>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</si>
  <si>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</si>
  <si>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</si>
  <si>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</si>
  <si>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</si>
  <si>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</si>
  <si>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</si>
  <si>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</si>
  <si>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</si>
  <si>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</si>
  <si>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</si>
  <si>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</si>
  <si>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</si>
  <si>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</si>
  <si>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</si>
  <si>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</si>
  <si>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</si>
  <si>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</si>
  <si>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</si>
  <si>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</si>
  <si>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</si>
  <si>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</si>
  <si>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</si>
  <si>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災害復旧事業により、施設が新設及び改修されておりますが、適期の老朽化対策に努めます。</t>
    <phoneticPr fontId="4"/>
  </si>
  <si>
    <t>　収益的収支比率は、地方債償還金の増及び総収益の減が比率の減の原因と考えられます。
　企業債残高対事業規模比率は、類似団体平均より高い状態でありますが、今度の償還により、下がるものと見込まれます。
　経費回収率は、類似団体を下回っております。地方債の償還には、一般財源の繰入に依存せざるを得ないため、今後も可能な限りの経営改善に努めます。
　汚水処理原価は、類似団体平均を上回っているため、経営改善等により、適正化に努めます。
　施設利用率は、類似団体平均を下回っております。人口減少による要因もありますが、接続率の更なる向上に努めます。
　水洗化率は、類似団体平均をやや上回っていますが、更なる経費回収率の向上及び汚水処理原価の適正化のため、接続推進に努めます。</t>
    <rPh sb="112" eb="114">
      <t>シタマワ</t>
    </rPh>
    <rPh sb="286" eb="288">
      <t>ウワマワ</t>
    </rPh>
    <phoneticPr fontId="4"/>
  </si>
  <si>
    <t>　集落排水処理施設は、水環境を守るために必要不可欠な施設です。
　将来にわたり継続的に維持するために、適正な使用料収入の確保及び汚水処理経費の削減に努め、経営の健全化を図ります。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</si>
</sst>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FFD-4D74-A957-51D949B85DD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1.6</c:v>
                </c:pt>
                <c:pt idx="2">
                  <c:v>0.01</c:v>
                </c:pt>
                <c:pt idx="3">
                  <c:v>0.01</c:v>
                </c:pt>
                <c:pt idx="4" formatCode="#,##0.00;&quot;△&quot;#,##0.00">
                  <c:v>0</c:v>
                </c:pt>
              </c:numCache>
            </c:numRef>
          </c:val>
          <c:smooth val="0"/>
          <c:extLst>
            <c:ext xmlns:c16="http://schemas.microsoft.com/office/drawing/2014/chart" uri="{C3380CC4-5D6E-409C-BE32-E72D297353CC}">
              <c16:uniqueId val="{00000001-CFFD-4D74-A957-51D949B85DD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59.77</c:v>
                </c:pt>
                <c:pt idx="1">
                  <c:v>57.66</c:v>
                </c:pt>
                <c:pt idx="2">
                  <c:v>58.16</c:v>
                </c:pt>
                <c:pt idx="3">
                  <c:v>52.21</c:v>
                </c:pt>
                <c:pt idx="4">
                  <c:v>53.29</c:v>
                </c:pt>
              </c:numCache>
            </c:numRef>
          </c:val>
          <c:extLst>
            <c:ext xmlns:c16="http://schemas.microsoft.com/office/drawing/2014/chart" uri="{C3380CC4-5D6E-409C-BE32-E72D297353CC}">
              <c16:uniqueId val="{00000000-CBAC-4223-BC87-296EA1BDB0A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AC-4223-BC87-296EA1BDB0A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473-4DB4-B708-FA3607B6E989}"/>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473-4DB4-B708-FA3607B6E989}"/>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BB7-4053-ABF8-98C4165D477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BB7-4053-ABF8-98C4165D477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9CE-428F-A44D-AEA23CA9AC9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9CE-428F-A44D-AEA23CA9AC9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BF1-4718-B3BF-5A11D572F168}"/>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BF1-4718-B3BF-5A11D572F168}"/>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3473.54</c:v>
                </c:pt>
                <c:pt idx="1">
                  <c:v>3043.13</c:v>
                </c:pt>
                <c:pt idx="2">
                  <c:v>2761.72</c:v>
                </c:pt>
                <c:pt idx="3">
                  <c:v>2501.8000000000002</c:v>
                </c:pt>
                <c:pt idx="4">
                  <c:v>2132.2399999999998</c:v>
                </c:pt>
              </c:numCache>
            </c:numRef>
          </c:val>
          <c:extLst>
            <c:ext xmlns:c16="http://schemas.microsoft.com/office/drawing/2014/chart" uri="{C3380CC4-5D6E-409C-BE32-E72D297353CC}">
              <c16:uniqueId val="{00000000-72E6-4460-898F-32D5E5F6559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998.42</c:v>
                </c:pt>
                <c:pt idx="1">
                  <c:v>1095.52</c:v>
                </c:pt>
                <c:pt idx="2">
                  <c:v>1056.55</c:v>
                </c:pt>
                <c:pt idx="3">
                  <c:v>1278.54</c:v>
                </c:pt>
                <c:pt idx="4">
                  <c:v>1149.7</c:v>
                </c:pt>
              </c:numCache>
            </c:numRef>
          </c:val>
          <c:smooth val="0"/>
          <c:extLst>
            <c:ext xmlns:c16="http://schemas.microsoft.com/office/drawing/2014/chart" uri="{C3380CC4-5D6E-409C-BE32-E72D297353CC}">
              <c16:uniqueId val="{00000001-72E6-4460-898F-32D5E5F6559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47.62</c:v>
                </c:pt>
                <c:pt idx="1">
                  <c:v>21.66</c:v>
                </c:pt>
                <c:pt idx="2">
                  <c:v>40.729999999999997</c:v>
                </c:pt>
                <c:pt idx="3">
                  <c:v>36.15</c:v>
                </c:pt>
                <c:pt idx="4">
                  <c:v>30.35</c:v>
                </c:pt>
              </c:numCache>
            </c:numRef>
          </c:val>
          <c:extLst>
            <c:ext xmlns:c16="http://schemas.microsoft.com/office/drawing/2014/chart" uri="{C3380CC4-5D6E-409C-BE32-E72D297353CC}">
              <c16:uniqueId val="{00000000-6206-4348-ACC4-31257DB7B95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41.41</c:v>
                </c:pt>
                <c:pt idx="1">
                  <c:v>39.64</c:v>
                </c:pt>
                <c:pt idx="2">
                  <c:v>40</c:v>
                </c:pt>
                <c:pt idx="3">
                  <c:v>38.74</c:v>
                </c:pt>
                <c:pt idx="4">
                  <c:v>35.96</c:v>
                </c:pt>
              </c:numCache>
            </c:numRef>
          </c:val>
          <c:smooth val="0"/>
          <c:extLst>
            <c:ext xmlns:c16="http://schemas.microsoft.com/office/drawing/2014/chart" uri="{C3380CC4-5D6E-409C-BE32-E72D297353CC}">
              <c16:uniqueId val="{00000001-6206-4348-ACC4-31257DB7B95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414.77</c:v>
                </c:pt>
                <c:pt idx="1">
                  <c:v>919.08</c:v>
                </c:pt>
                <c:pt idx="2">
                  <c:v>482.72</c:v>
                </c:pt>
                <c:pt idx="3">
                  <c:v>566.1</c:v>
                </c:pt>
                <c:pt idx="4">
                  <c:v>572.20000000000005</c:v>
                </c:pt>
              </c:numCache>
            </c:numRef>
          </c:val>
          <c:extLst>
            <c:ext xmlns:c16="http://schemas.microsoft.com/office/drawing/2014/chart" uri="{C3380CC4-5D6E-409C-BE32-E72D297353CC}">
              <c16:uniqueId val="{00000000-3008-4D0D-AB39-A407DBFEDBD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417.56</c:v>
                </c:pt>
                <c:pt idx="1">
                  <c:v>449.72</c:v>
                </c:pt>
                <c:pt idx="2">
                  <c:v>437.27</c:v>
                </c:pt>
                <c:pt idx="3">
                  <c:v>456.72</c:v>
                </c:pt>
                <c:pt idx="4">
                  <c:v>481.96</c:v>
                </c:pt>
              </c:numCache>
            </c:numRef>
          </c:val>
          <c:smooth val="0"/>
          <c:extLst>
            <c:ext xmlns:c16="http://schemas.microsoft.com/office/drawing/2014/chart" uri="{C3380CC4-5D6E-409C-BE32-E72D297353CC}">
              <c16:uniqueId val="{00000001-3008-4D0D-AB39-A407DBFEDBD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10.81</c:v>
                </c:pt>
                <c:pt idx="1">
                  <c:v>10.81</c:v>
                </c:pt>
                <c:pt idx="2">
                  <c:v>10.14</c:v>
                </c:pt>
                <c:pt idx="3">
                  <c:v>0</c:v>
                </c:pt>
                <c:pt idx="4">
                  <c:v>10.14</c:v>
                </c:pt>
              </c:numCache>
            </c:numRef>
          </c:val>
          <c:extLst>
            <c:ext xmlns:c16="http://schemas.microsoft.com/office/drawing/2014/chart" uri="{C3380CC4-5D6E-409C-BE32-E72D297353CC}">
              <c16:uniqueId val="{00000000-F944-4165-BA63-BA1D4943CA7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32.479999999999997</c:v>
                </c:pt>
                <c:pt idx="1">
                  <c:v>30.19</c:v>
                </c:pt>
                <c:pt idx="2">
                  <c:v>28.77</c:v>
                </c:pt>
                <c:pt idx="3">
                  <c:v>26.22</c:v>
                </c:pt>
                <c:pt idx="4">
                  <c:v>26.12</c:v>
                </c:pt>
              </c:numCache>
            </c:numRef>
          </c:val>
          <c:smooth val="0"/>
          <c:extLst>
            <c:ext xmlns:c16="http://schemas.microsoft.com/office/drawing/2014/chart" uri="{C3380CC4-5D6E-409C-BE32-E72D297353CC}">
              <c16:uniqueId val="{00000001-F944-4165-BA63-BA1D4943CA7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81.55</c:v>
                </c:pt>
                <c:pt idx="1">
                  <c:v>80.39</c:v>
                </c:pt>
                <c:pt idx="2">
                  <c:v>79.38</c:v>
                </c:pt>
                <c:pt idx="3">
                  <c:v>79.38</c:v>
                </c:pt>
                <c:pt idx="4">
                  <c:v>79.12</c:v>
                </c:pt>
              </c:numCache>
            </c:numRef>
          </c:val>
          <c:extLst>
            <c:ext xmlns:c16="http://schemas.microsoft.com/office/drawing/2014/chart" uri="{C3380CC4-5D6E-409C-BE32-E72D297353CC}">
              <c16:uniqueId val="{00000000-5D2C-4907-B2F4-1EF18AFF57C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79.2</c:v>
                </c:pt>
                <c:pt idx="1">
                  <c:v>79.09</c:v>
                </c:pt>
                <c:pt idx="2">
                  <c:v>78.900000000000006</c:v>
                </c:pt>
                <c:pt idx="3">
                  <c:v>78.03</c:v>
                </c:pt>
                <c:pt idx="4">
                  <c:v>78.55</c:v>
                </c:pt>
              </c:numCache>
            </c:numRef>
          </c:val>
          <c:smooth val="0"/>
          <c:extLst>
            <c:ext xmlns:c16="http://schemas.microsoft.com/office/drawing/2014/chart" uri="{C3380CC4-5D6E-409C-BE32-E72D297353CC}">
              <c16:uniqueId val="{00000001-5D2C-4907-B2F4-1EF18AFF57C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4"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野田村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法非適用</v>
      </c>
      <c r="C8" s="34"/>
      <c r="D8" s="34"/>
      <c r="E8" s="34"/>
      <c r="F8" s="34"/>
      <c r="G8" s="34"/>
      <c r="H8" s="34"/>
      <c r="I8" s="34" t="str">
        <f>データ!J6</f>
        <v>下水道事業</v>
      </c>
      <c r="J8" s="34"/>
      <c r="K8" s="34"/>
      <c r="L8" s="34"/>
      <c r="M8" s="34"/>
      <c r="N8" s="34"/>
      <c r="O8" s="34"/>
      <c r="P8" s="34" t="str">
        <f>データ!K6</f>
        <v>漁業集落排水</v>
      </c>
      <c r="Q8" s="34"/>
      <c r="R8" s="34"/>
      <c r="S8" s="34"/>
      <c r="T8" s="34"/>
      <c r="U8" s="34"/>
      <c r="V8" s="34"/>
      <c r="W8" s="34" t="str">
        <f>データ!L6</f>
        <v>H2</v>
      </c>
      <c r="X8" s="34"/>
      <c r="Y8" s="34"/>
      <c r="Z8" s="34"/>
      <c r="AA8" s="34"/>
      <c r="AB8" s="34"/>
      <c r="AC8" s="34"/>
      <c r="AD8" s="35" t="str">
        <f>データ!$M$6</f>
        <v>非設置</v>
      </c>
      <c r="AE8" s="35"/>
      <c r="AF8" s="35"/>
      <c r="AG8" s="35"/>
      <c r="AH8" s="35"/>
      <c r="AI8" s="35"/>
      <c r="AJ8" s="35"/>
      <c r="AK8" s="3"/>
      <c r="AL8" s="36">
        <f>データ!S6</f>
        <v>3975</v>
      </c>
      <c r="AM8" s="36"/>
      <c r="AN8" s="36"/>
      <c r="AO8" s="36"/>
      <c r="AP8" s="36"/>
      <c r="AQ8" s="36"/>
      <c r="AR8" s="36"/>
      <c r="AS8" s="36"/>
      <c r="AT8" s="37">
        <f>データ!T6</f>
        <v>80.8</v>
      </c>
      <c r="AU8" s="37"/>
      <c r="AV8" s="37"/>
      <c r="AW8" s="37"/>
      <c r="AX8" s="37"/>
      <c r="AY8" s="37"/>
      <c r="AZ8" s="37"/>
      <c r="BA8" s="37"/>
      <c r="BB8" s="37">
        <f>データ!U6</f>
        <v>49.2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t="str">
        <f>データ!O6</f>
        <v>該当数値なし</v>
      </c>
      <c r="J10" s="37"/>
      <c r="K10" s="37"/>
      <c r="L10" s="37"/>
      <c r="M10" s="37"/>
      <c r="N10" s="37"/>
      <c r="O10" s="37"/>
      <c r="P10" s="37">
        <f>データ!P6</f>
        <v>2.2999999999999998</v>
      </c>
      <c r="Q10" s="37"/>
      <c r="R10" s="37"/>
      <c r="S10" s="37"/>
      <c r="T10" s="37"/>
      <c r="U10" s="37"/>
      <c r="V10" s="37"/>
      <c r="W10" s="37">
        <f>データ!Q6</f>
        <v>69.489999999999995</v>
      </c>
      <c r="X10" s="37"/>
      <c r="Y10" s="37"/>
      <c r="Z10" s="37"/>
      <c r="AA10" s="37"/>
      <c r="AB10" s="37"/>
      <c r="AC10" s="37"/>
      <c r="AD10" s="36">
        <f>データ!R6</f>
        <v>3300</v>
      </c>
      <c r="AE10" s="36"/>
      <c r="AF10" s="36"/>
      <c r="AG10" s="36"/>
      <c r="AH10" s="36"/>
      <c r="AI10" s="36"/>
      <c r="AJ10" s="36"/>
      <c r="AK10" s="2"/>
      <c r="AL10" s="36">
        <f>データ!V6</f>
        <v>91</v>
      </c>
      <c r="AM10" s="36"/>
      <c r="AN10" s="36"/>
      <c r="AO10" s="36"/>
      <c r="AP10" s="36"/>
      <c r="AQ10" s="36"/>
      <c r="AR10" s="36"/>
      <c r="AS10" s="36"/>
      <c r="AT10" s="37">
        <f>データ!W6</f>
        <v>0.15</v>
      </c>
      <c r="AU10" s="37"/>
      <c r="AV10" s="37"/>
      <c r="AW10" s="37"/>
      <c r="AX10" s="37"/>
      <c r="AY10" s="37"/>
      <c r="AZ10" s="37"/>
      <c r="BA10" s="37"/>
      <c r="BB10" s="37">
        <f>データ!X6</f>
        <v>606.66999999999996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119</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【1,069.89】</v>
      </c>
      <c r="I86" s="12" t="str">
        <f>データ!CA6</f>
        <v>【39.89】</v>
      </c>
      <c r="J86" s="12" t="str">
        <f>データ!CL6</f>
        <v>【426.52】</v>
      </c>
      <c r="K86" s="12" t="str">
        <f>データ!CW6</f>
        <v>【28.16】</v>
      </c>
      <c r="L86" s="12" t="str">
        <f>データ!DH6</f>
        <v>【80.73】</v>
      </c>
      <c r="M86" s="12" t="s">
        <v>43</v>
      </c>
      <c r="N86" s="12" t="s">
        <v>44</v>
      </c>
      <c r="O86" s="12" t="str">
        <f>データ!EO6</f>
        <v>【0.00】</v>
      </c>
    </row>
  </sheetData>
  <sheetProtection algorithmName="SHA-512" hashValue="k1cYMZPMjfjh3Fw2AES+Gzp1KbjI32IA/CQ2cznwAHO6bQamn4/iAOzx50vrT7t6YV3JcxgbeTGZG+psYBo+ag==" saltValue="XIixffSM9+1AbeJCqy6ce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2">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2023</v>
      </c>
      <c r="C6" s="19">
        <f t="shared" ref="C6:X6" si="3">C7</f>
        <v>35033</v>
      </c>
      <c r="D6" s="19">
        <f t="shared" si="3"/>
        <v>47</v>
      </c>
      <c r="E6" s="19">
        <f t="shared" si="3"/>
        <v>17</v>
      </c>
      <c r="F6" s="19">
        <f t="shared" si="3"/>
        <v>6</v>
      </c>
      <c r="G6" s="19">
        <f t="shared" si="3"/>
        <v>0</v>
      </c>
      <c r="H6" s="19" t="str">
        <f t="shared" si="3"/>
        <v>岩手県　野田村</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2.2999999999999998</v>
      </c>
      <c r="Q6" s="20">
        <f t="shared" si="3"/>
        <v>69.489999999999995</v>
      </c>
      <c r="R6" s="20">
        <f t="shared" si="3"/>
        <v>3300</v>
      </c>
      <c r="S6" s="20">
        <f t="shared" si="3"/>
        <v>3975</v>
      </c>
      <c r="T6" s="20">
        <f t="shared" si="3"/>
        <v>80.8</v>
      </c>
      <c r="U6" s="20">
        <f t="shared" si="3"/>
        <v>49.2</v>
      </c>
      <c r="V6" s="20">
        <f t="shared" si="3"/>
        <v>91</v>
      </c>
      <c r="W6" s="20">
        <f t="shared" si="3"/>
        <v>0.15</v>
      </c>
      <c r="X6" s="20">
        <f t="shared" si="3"/>
        <v>606.66999999999996</v>
      </c>
      <c r="Y6" s="21">
        <f>IF(Y7="",NA(),Y7)</f>
        <v>59.77</v>
      </c>
      <c r="Z6" s="21">
        <f t="shared" ref="Z6:AH6" si="4">IF(Z7="",NA(),Z7)</f>
        <v>57.66</v>
      </c>
      <c r="AA6" s="21">
        <f t="shared" si="4"/>
        <v>58.16</v>
      </c>
      <c r="AB6" s="21">
        <f t="shared" si="4"/>
        <v>52.21</v>
      </c>
      <c r="AC6" s="21">
        <f t="shared" si="4"/>
        <v>53.29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3473.54</v>
      </c>
      <c r="BG6" s="21">
        <f t="shared" ref="BG6:BO6" si="7">IF(BG7="",NA(),BG7)</f>
        <v>3043.13</v>
      </c>
      <c r="BH6" s="21">
        <f t="shared" si="7"/>
        <v>2761.72</v>
      </c>
      <c r="BI6" s="21">
        <f t="shared" si="7"/>
        <v>2501.8000000000002</v>
      </c>
      <c r="BJ6" s="21">
        <f t="shared" si="7"/>
        <v>2132.2399999999998</v>
      </c>
      <c r="BK6" s="21">
        <f t="shared" si="7"/>
        <v>998.42</v>
      </c>
      <c r="BL6" s="21">
        <f t="shared" si="7"/>
        <v>1095.52</v>
      </c>
      <c r="BM6" s="21">
        <f t="shared" si="7"/>
        <v>1056.55</v>
      </c>
      <c r="BN6" s="21">
        <f t="shared" si="7"/>
        <v>1278.54</v>
      </c>
      <c r="BO6" s="21">
        <f t="shared" si="7"/>
        <v>1149.7</v>
      </c>
      <c r="BP6" s="20" t="str">
        <f>IF(BP7="","",IF(BP7="-","【-】","【"&amp;SUBSTITUTE(TEXT(BP7,"#,##0.00"),"-","△")&amp;"】"))</f>
        <v>【1,069.89】</v>
      </c>
      <c r="BQ6" s="21">
        <f>IF(BQ7="",NA(),BQ7)</f>
        <v>47.62</v>
      </c>
      <c r="BR6" s="21">
        <f t="shared" ref="BR6:BZ6" si="8">IF(BR7="",NA(),BR7)</f>
        <v>21.66</v>
      </c>
      <c r="BS6" s="21">
        <f t="shared" si="8"/>
        <v>40.729999999999997</v>
      </c>
      <c r="BT6" s="21">
        <f t="shared" si="8"/>
        <v>36.15</v>
      </c>
      <c r="BU6" s="21">
        <f t="shared" si="8"/>
        <v>30.35</v>
      </c>
      <c r="BV6" s="21">
        <f t="shared" si="8"/>
        <v>41.41</v>
      </c>
      <c r="BW6" s="21">
        <f t="shared" si="8"/>
        <v>39.64</v>
      </c>
      <c r="BX6" s="21">
        <f t="shared" si="8"/>
        <v>40</v>
      </c>
      <c r="BY6" s="21">
        <f t="shared" si="8"/>
        <v>38.74</v>
      </c>
      <c r="BZ6" s="21">
        <f t="shared" si="8"/>
        <v>35.96</v>
      </c>
      <c r="CA6" s="20" t="str">
        <f>IF(CA7="","",IF(CA7="-","【-】","【"&amp;SUBSTITUTE(TEXT(CA7,"#,##0.00"),"-","△")&amp;"】"))</f>
        <v>【39.89】</v>
      </c>
      <c r="CB6" s="21">
        <f>IF(CB7="",NA(),CB7)</f>
        <v>414.77</v>
      </c>
      <c r="CC6" s="21">
        <f t="shared" ref="CC6:CK6" si="9">IF(CC7="",NA(),CC7)</f>
        <v>919.08</v>
      </c>
      <c r="CD6" s="21">
        <f t="shared" si="9"/>
        <v>482.72</v>
      </c>
      <c r="CE6" s="21">
        <f t="shared" si="9"/>
        <v>566.1</v>
      </c>
      <c r="CF6" s="21">
        <f t="shared" si="9"/>
        <v>572.20000000000005</v>
      </c>
      <c r="CG6" s="21">
        <f t="shared" si="9"/>
        <v>417.56</v>
      </c>
      <c r="CH6" s="21">
        <f t="shared" si="9"/>
        <v>449.72</v>
      </c>
      <c r="CI6" s="21">
        <f t="shared" si="9"/>
        <v>437.27</v>
      </c>
      <c r="CJ6" s="21">
        <f t="shared" si="9"/>
        <v>456.72</v>
      </c>
      <c r="CK6" s="21">
        <f t="shared" si="9"/>
        <v>481.96</v>
      </c>
      <c r="CL6" s="20" t="str">
        <f>IF(CL7="","",IF(CL7="-","【-】","【"&amp;SUBSTITUTE(TEXT(CL7,"#,##0.00"),"-","△")&amp;"】"))</f>
        <v>【426.52】</v>
      </c>
      <c r="CM6" s="21">
        <f>IF(CM7="",NA(),CM7)</f>
        <v>10.81</v>
      </c>
      <c r="CN6" s="21">
        <f t="shared" ref="CN6:CV6" si="10">IF(CN7="",NA(),CN7)</f>
        <v>10.81</v>
      </c>
      <c r="CO6" s="21">
        <f t="shared" si="10"/>
        <v>10.14</v>
      </c>
      <c r="CP6" s="21" t="str">
        <f t="shared" si="10"/>
        <v>-</v>
      </c>
      <c r="CQ6" s="21">
        <f t="shared" si="10"/>
        <v>10.14</v>
      </c>
      <c r="CR6" s="21">
        <f t="shared" si="10"/>
        <v>32.479999999999997</v>
      </c>
      <c r="CS6" s="21">
        <f t="shared" si="10"/>
        <v>30.19</v>
      </c>
      <c r="CT6" s="21">
        <f t="shared" si="10"/>
        <v>28.77</v>
      </c>
      <c r="CU6" s="21">
        <f t="shared" si="10"/>
        <v>26.22</v>
      </c>
      <c r="CV6" s="21">
        <f t="shared" si="10"/>
        <v>26.12</v>
      </c>
      <c r="CW6" s="20" t="str">
        <f>IF(CW7="","",IF(CW7="-","【-】","【"&amp;SUBSTITUTE(TEXT(CW7,"#,##0.00"),"-","△")&amp;"】"))</f>
        <v>【28.16】</v>
      </c>
      <c r="CX6" s="21">
        <f>IF(CX7="",NA(),CX7)</f>
        <v>81.55</v>
      </c>
      <c r="CY6" s="21">
        <f t="shared" ref="CY6:DG6" si="11">IF(CY7="",NA(),CY7)</f>
        <v>80.39</v>
      </c>
      <c r="CZ6" s="21">
        <f t="shared" si="11"/>
        <v>79.38</v>
      </c>
      <c r="DA6" s="21">
        <f t="shared" si="11"/>
        <v>79.38</v>
      </c>
      <c r="DB6" s="21">
        <f t="shared" si="11"/>
        <v>79.12</v>
      </c>
      <c r="DC6" s="21">
        <f t="shared" si="11"/>
        <v>79.2</v>
      </c>
      <c r="DD6" s="21">
        <f t="shared" si="11"/>
        <v>79.09</v>
      </c>
      <c r="DE6" s="21">
        <f t="shared" si="11"/>
        <v>78.900000000000006</v>
      </c>
      <c r="DF6" s="21">
        <f t="shared" si="11"/>
        <v>78.03</v>
      </c>
      <c r="DG6" s="21">
        <f t="shared" si="11"/>
        <v>78.55</v>
      </c>
      <c r="DH6" s="20" t="str">
        <f>IF(DH7="","",IF(DH7="-","【-】","【"&amp;SUBSTITUTE(TEXT(DH7,"#,##0.00"),"-","△")&amp;"】"))</f>
        <v>【80.73】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1.6</v>
      </c>
      <c r="EL6" s="21">
        <f t="shared" si="14"/>
        <v>0.01</v>
      </c>
      <c r="EM6" s="21">
        <f t="shared" si="14"/>
        <v>0.01</v>
      </c>
      <c r="EN6" s="20">
        <f t="shared" si="14"/>
        <v>0</v>
      </c>
      <c r="EO6" s="20" t="str">
        <f>IF(EO7="","",IF(EO7="-","【-】","【"&amp;SUBSTITUTE(TEXT(EO7,"#,##0.00"),"-","△")&amp;"】"))</f>
        <v>【0.00】</v>
      </c>
    </row>
    <row r="7" spans="1:145" s="22" customFormat="1" x14ac:dyDescent="0.2">
      <c r="A7" s="14"/>
      <c r="B7" s="23">
        <v>2023</v>
      </c>
      <c r="C7" s="23">
        <v>35033</v>
      </c>
      <c r="D7" s="23">
        <v>47</v>
      </c>
      <c r="E7" s="23">
        <v>17</v>
      </c>
      <c r="F7" s="23">
        <v>6</v>
      </c>
      <c r="G7" s="23">
        <v>0</v>
      </c>
      <c r="H7" s="23" t="s">
        <v>98</v>
      </c>
      <c r="I7" s="23" t="s">
        <v>99</v>
      </c>
      <c r="J7" s="23" t="s">
        <v>100</v>
      </c>
      <c r="K7" s="23" t="s">
        <v>101</v>
      </c>
      <c r="L7" s="23" t="s">
        <v>102</v>
      </c>
      <c r="M7" s="23" t="s">
        <v>103</v>
      </c>
      <c r="N7" s="24" t="s">
        <v>104</v>
      </c>
      <c r="O7" s="24" t="s">
        <v>105</v>
      </c>
      <c r="P7" s="24">
        <v>2.2999999999999998</v>
      </c>
      <c r="Q7" s="24">
        <v>69.489999999999995</v>
      </c>
      <c r="R7" s="24">
        <v>3300</v>
      </c>
      <c r="S7" s="24">
        <v>3975</v>
      </c>
      <c r="T7" s="24">
        <v>80.8</v>
      </c>
      <c r="U7" s="24">
        <v>49.2</v>
      </c>
      <c r="V7" s="24">
        <v>91</v>
      </c>
      <c r="W7" s="24">
        <v>0.15</v>
      </c>
      <c r="X7" s="24">
        <v>606.66999999999996</v>
      </c>
      <c r="Y7" s="24">
        <v>59.77</v>
      </c>
      <c r="Z7" s="24">
        <v>57.66</v>
      </c>
      <c r="AA7" s="24">
        <v>58.16</v>
      </c>
      <c r="AB7" s="24">
        <v>52.21</v>
      </c>
      <c r="AC7" s="24">
        <v>53.29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3473.54</v>
      </c>
      <c r="BG7" s="24">
        <v>3043.13</v>
      </c>
      <c r="BH7" s="24">
        <v>2761.72</v>
      </c>
      <c r="BI7" s="24">
        <v>2501.8000000000002</v>
      </c>
      <c r="BJ7" s="24">
        <v>2132.2399999999998</v>
      </c>
      <c r="BK7" s="24">
        <v>998.42</v>
      </c>
      <c r="BL7" s="24">
        <v>1095.52</v>
      </c>
      <c r="BM7" s="24">
        <v>1056.55</v>
      </c>
      <c r="BN7" s="24">
        <v>1278.54</v>
      </c>
      <c r="BO7" s="24">
        <v>1149.7</v>
      </c>
      <c r="BP7" s="24">
        <v>1069.8900000000001</v>
      </c>
      <c r="BQ7" s="24">
        <v>47.62</v>
      </c>
      <c r="BR7" s="24">
        <v>21.66</v>
      </c>
      <c r="BS7" s="24">
        <v>40.729999999999997</v>
      </c>
      <c r="BT7" s="24">
        <v>36.15</v>
      </c>
      <c r="BU7" s="24">
        <v>30.35</v>
      </c>
      <c r="BV7" s="24">
        <v>41.41</v>
      </c>
      <c r="BW7" s="24">
        <v>39.64</v>
      </c>
      <c r="BX7" s="24">
        <v>40</v>
      </c>
      <c r="BY7" s="24">
        <v>38.74</v>
      </c>
      <c r="BZ7" s="24">
        <v>35.96</v>
      </c>
      <c r="CA7" s="24">
        <v>39.89</v>
      </c>
      <c r="CB7" s="24">
        <v>414.77</v>
      </c>
      <c r="CC7" s="24">
        <v>919.08</v>
      </c>
      <c r="CD7" s="24">
        <v>482.72</v>
      </c>
      <c r="CE7" s="24">
        <v>566.1</v>
      </c>
      <c r="CF7" s="24">
        <v>572.20000000000005</v>
      </c>
      <c r="CG7" s="24">
        <v>417.56</v>
      </c>
      <c r="CH7" s="24">
        <v>449.72</v>
      </c>
      <c r="CI7" s="24">
        <v>437.27</v>
      </c>
      <c r="CJ7" s="24">
        <v>456.72</v>
      </c>
      <c r="CK7" s="24">
        <v>481.96</v>
      </c>
      <c r="CL7" s="24">
        <v>426.52</v>
      </c>
      <c r="CM7" s="24">
        <v>10.81</v>
      </c>
      <c r="CN7" s="24">
        <v>10.81</v>
      </c>
      <c r="CO7" s="24">
        <v>10.14</v>
      </c>
      <c r="CP7" s="24" t="s">
        <v>104</v>
      </c>
      <c r="CQ7" s="24">
        <v>10.14</v>
      </c>
      <c r="CR7" s="24">
        <v>32.479999999999997</v>
      </c>
      <c r="CS7" s="24">
        <v>30.19</v>
      </c>
      <c r="CT7" s="24">
        <v>28.77</v>
      </c>
      <c r="CU7" s="24">
        <v>26.22</v>
      </c>
      <c r="CV7" s="24">
        <v>26.12</v>
      </c>
      <c r="CW7" s="24">
        <v>28.16</v>
      </c>
      <c r="CX7" s="24">
        <v>81.55</v>
      </c>
      <c r="CY7" s="24">
        <v>80.39</v>
      </c>
      <c r="CZ7" s="24">
        <v>79.38</v>
      </c>
      <c r="DA7" s="24">
        <v>79.38</v>
      </c>
      <c r="DB7" s="24">
        <v>79.12</v>
      </c>
      <c r="DC7" s="24">
        <v>79.2</v>
      </c>
      <c r="DD7" s="24">
        <v>79.09</v>
      </c>
      <c r="DE7" s="24">
        <v>78.900000000000006</v>
      </c>
      <c r="DF7" s="24">
        <v>78.03</v>
      </c>
      <c r="DG7" s="24">
        <v>78.55</v>
      </c>
      <c r="DH7" s="24">
        <v>80.73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1.6</v>
      </c>
      <c r="EL7" s="24">
        <v>0.01</v>
      </c>
      <c r="EM7" s="24">
        <v>0.01</v>
      </c>
      <c r="EN7" s="24">
        <v>0</v>
      </c>
      <c r="EO7" s="24">
        <v>0</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111</v>
      </c>
    </row>
    <row r="12" spans="1:145" x14ac:dyDescent="0.2">
      <c r="B12">
        <v>1</v>
      </c>
      <c r="C12">
        <v>1</v>
      </c>
      <c r="D12">
        <v>2</v>
      </c>
      <c r="E12">
        <v>3</v>
      </c>
      <c r="F12">
        <v>4</v>
      </c>
      <c r="G12" t="s">
        <v>112</v>
      </c>
    </row>
    <row r="13" spans="1:145" x14ac:dyDescent="0.2">
      <c r="B13" t="s">
        <v>113</v>
      </c>
      <c r="C13" t="s">
        <v>114</v>
      </c>
      <c r="D13" t="s">
        <v>115</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高田 光晴</cp:lastModifiedBy>
  <cp:lastPrinted>2025-01-28T00:10:27Z</cp:lastPrinted>
  <dcterms:created xsi:type="dcterms:W3CDTF">2024-12-19T01:46:15Z</dcterms:created>
  <dcterms:modified xsi:type="dcterms:W3CDTF">2025-01-28T00:10:31Z</dcterms:modified>
  <cp:category/>
</cp:coreProperties>
</file>