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6_公表\00_公表資料（HP掲載用データ）\35033_野田村\010_簡易水道（法非適用）\"/>
    </mc:Choice>
  </mc:AlternateContent>
  <workbookProtection workbookAlgorithmName="SHA-512" workbookHashValue="uioPqdRR+ZZdLSn8snGR3tR8ADMMH9SdRxaVCz2rbl2jwZWa2ZGADpPX2JZgKTrOvNzptmjDowSPDM/kKriA/g==" workbookSaltValue="U6nkDZ6wUhZNvy/emTo7Rg==" workbookSpinCount="100000" lockStructure="1"/>
  <bookViews>
    <workbookView xWindow="0" yWindow="0" windowWidth="23040" windowHeight="9216"/>
  </bookViews>
  <sheets>
    <sheet name="法非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J85" i="4" s="1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W10" i="4" s="1"/>
  <c r="P6" i="5"/>
  <c r="P10" i="4" s="1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L85" i="4"/>
  <c r="K85" i="4"/>
  <c r="I85" i="4"/>
  <c r="H85" i="4"/>
  <c r="E85" i="4"/>
  <c r="BB10" i="4"/>
  <c r="AT10" i="4"/>
  <c r="AL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<sst xmlns="http://schemas.openxmlformats.org/spreadsheetml/2006/main" count="233" uniqueCount="117">
  <si>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</si>
  <si>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</si>
  <si>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</si>
  <si>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</si>
  <si>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</si>
  <si>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</si>
  <si>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</si>
  <si>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</si>
  <si>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</si>
  <si>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</si>
  <si>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</si>
  <si>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</si>
  <si>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</si>
  <si>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</si>
  <si>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</si>
  <si>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</si>
  <si>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</si>
  <si>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</si>
  <si>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</si>
  <si>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</si>
  <si>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</si>
  <si>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</si>
  <si>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</si>
  <si>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</si>
  <si>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</si>
  <si>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</si>
  <si>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</si>
  <si>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</si>
  <si>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</si>
  <si>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</si>
  <si>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</si>
  <si>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</si>
  <si>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</si>
  <si>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</si>
  <si>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</si>
  <si>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</si>
  <si>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</si>
  <si>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</si>
  <si>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</si>
  <si>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</si>
  <si>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</si>
  <si>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</si>
  <si>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</si>
  <si>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</si>
  <si>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</si>
  <si>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</si>
  <si>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</si>
  <si>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</si>
  <si>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</si>
  <si>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</si>
  <si>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</si>
  <si>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</si>
  <si>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</si>
  <si>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</si>
  <si>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</si>
  <si>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</si>
  <si>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</si>
  <si>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</si>
  <si>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</si>
  <si>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</si>
  <si>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</si>
  <si>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</si>
  <si>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</si>
  <si>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</si>
  <si>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</si>
  <si>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</si>
  <si>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</si>
  <si>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</si>
  <si>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</si>
  <si>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</si>
  <si>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</si>
  <si>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</si>
  <si>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</si>
  <si>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</si>
  <si>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</si>
  <si>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</si>
  <si>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</si>
  <si>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</si>
  <si>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</si>
  <si>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</si>
  <si>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</si>
  <si>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</si>
  <si>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</si>
  <si>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</si>
  <si>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</si>
  <si>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</si>
  <si>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</si>
  <si>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</si>
  <si>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</si>
  <si>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</si>
  <si>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</si>
  <si>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</si>
  <si>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</si>
  <si>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</si>
  <si>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</si>
  <si>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</si>
  <si>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</si>
  <si>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</si>
  <si>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水道事業</t>
  </si>
  <si>
    <t>簡易水道事業</t>
  </si>
  <si>
    <t>D3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</si>
  <si>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</si>
  <si>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</si>
  <si>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</si>
  <si>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</si>
  <si>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</si>
  <si>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</si>
  <si>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</si>
  <si>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</si>
  <si>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</si>
  <si>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</si>
  <si>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</si>
  <si>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</si>
  <si>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</si>
  <si>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 xml:space="preserve"> 収益的収支比率の減少については、年々減少傾向にある。要因としては、管理費の増加及び物価単価の上昇、料金回収率の低下などがあげられる。
　料金回収率の向上と水道料金の適正化に取り組む必要がある</t>
    <rPh sb="1" eb="4">
      <t>シュウエキテキ</t>
    </rPh>
    <rPh sb="4" eb="8">
      <t>シュウシヒリツ</t>
    </rPh>
    <rPh sb="9" eb="11">
      <t>ゲンショウ</t>
    </rPh>
    <rPh sb="17" eb="19">
      <t>ネンネン</t>
    </rPh>
    <rPh sb="19" eb="23">
      <t>ゲンショウケイコウ</t>
    </rPh>
    <rPh sb="27" eb="29">
      <t>ヨウイン</t>
    </rPh>
    <rPh sb="34" eb="37">
      <t>カンリヒ</t>
    </rPh>
    <rPh sb="38" eb="40">
      <t>ゾウカ</t>
    </rPh>
    <rPh sb="40" eb="41">
      <t>オヨ</t>
    </rPh>
    <rPh sb="42" eb="46">
      <t>ブッカタンカ</t>
    </rPh>
    <rPh sb="47" eb="49">
      <t>ジョウショウ</t>
    </rPh>
    <rPh sb="50" eb="55">
      <t>リョウキンカイシュウリツ</t>
    </rPh>
    <rPh sb="56" eb="58">
      <t>テイカ</t>
    </rPh>
    <rPh sb="69" eb="74">
      <t>リョウキンカイシュウリツ</t>
    </rPh>
    <rPh sb="75" eb="77">
      <t>コウジョウ</t>
    </rPh>
    <rPh sb="78" eb="82">
      <t>スイドウリョウキン</t>
    </rPh>
    <rPh sb="83" eb="86">
      <t>テキセイカ</t>
    </rPh>
    <rPh sb="87" eb="88">
      <t>ト</t>
    </rPh>
    <rPh sb="89" eb="90">
      <t>ク</t>
    </rPh>
    <rPh sb="91" eb="93">
      <t>ヒツヨウ</t>
    </rPh>
    <phoneticPr fontId="4"/>
  </si>
  <si>
    <t>　アセットマネジメント計画を策定し、計画的に老朽管を更新していく必要がある。</t>
    <rPh sb="11" eb="13">
      <t>ケイカク</t>
    </rPh>
    <rPh sb="14" eb="16">
      <t>サクテイ</t>
    </rPh>
    <rPh sb="18" eb="21">
      <t>ケイカクテキ</t>
    </rPh>
    <rPh sb="22" eb="25">
      <t>ロウキュウカン</t>
    </rPh>
    <rPh sb="26" eb="28">
      <t>コウシン</t>
    </rPh>
    <rPh sb="32" eb="34">
      <t>ヒツヨウ</t>
    </rPh>
    <phoneticPr fontId="4"/>
  </si>
  <si>
    <t>　有収率が類似団体に比べ著しく低い点や、収益的比率及び料金回収率が年々減少していることなどを踏まえ、漏水の解消や料金回収に対しての取組、料金改定など可能な限り早急に取り組む必要がある。
　令和６年度から地方公営企業法を適用した事業運営となるため、より一層、経営の健全化・効率化に向けた取り組みを進めていく。</t>
    <rPh sb="1" eb="4">
      <t>ユウシュウリツ</t>
    </rPh>
    <rPh sb="5" eb="9">
      <t>ルイジダンタイ</t>
    </rPh>
    <rPh sb="10" eb="11">
      <t>クラ</t>
    </rPh>
    <rPh sb="12" eb="13">
      <t>イチジル</t>
    </rPh>
    <rPh sb="15" eb="16">
      <t>ヒク</t>
    </rPh>
    <rPh sb="17" eb="18">
      <t>テン</t>
    </rPh>
    <rPh sb="20" eb="26">
      <t>シュウエキテキヒリツオヨ</t>
    </rPh>
    <rPh sb="27" eb="32">
      <t>リョウキンカイシュウリツ</t>
    </rPh>
    <rPh sb="33" eb="35">
      <t>ネンネン</t>
    </rPh>
    <rPh sb="35" eb="37">
      <t>ゲンショウ</t>
    </rPh>
    <rPh sb="46" eb="47">
      <t>フ</t>
    </rPh>
    <rPh sb="50" eb="52">
      <t>ロウスイ</t>
    </rPh>
    <rPh sb="53" eb="55">
      <t>カイショウ</t>
    </rPh>
    <rPh sb="56" eb="60">
      <t>リョウキンカイシュウ</t>
    </rPh>
    <rPh sb="61" eb="62">
      <t>タイ</t>
    </rPh>
    <rPh sb="65" eb="67">
      <t>トリクミ</t>
    </rPh>
    <rPh sb="68" eb="72">
      <t>リョウキンカイテイ</t>
    </rPh>
    <rPh sb="74" eb="76">
      <t>カノウ</t>
    </rPh>
    <rPh sb="77" eb="78">
      <t>カギ</t>
    </rPh>
    <rPh sb="79" eb="81">
      <t>ソウキュウ</t>
    </rPh>
    <rPh sb="82" eb="83">
      <t>ト</t>
    </rPh>
    <rPh sb="84" eb="85">
      <t>ク</t>
    </rPh>
    <rPh sb="86" eb="88">
      <t>ヒツヨウ</t>
    </rPh>
    <rPh sb="128" eb="130">
      <t>ケイエイ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</si>
</sst>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>
                  <c:v>0.48</c:v>
                </c:pt>
                <c:pt idx="1">
                  <c:v>0.73</c:v>
                </c:pt>
                <c:pt idx="2">
                  <c:v>1.95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A-41EF-8EA5-C10F3A0AC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0.71</c:v>
                </c:pt>
                <c:pt idx="1">
                  <c:v>0.72</c:v>
                </c:pt>
                <c:pt idx="2">
                  <c:v>0.71</c:v>
                </c:pt>
                <c:pt idx="3">
                  <c:v>0.55000000000000004</c:v>
                </c:pt>
                <c:pt idx="4">
                  <c:v>0.44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AA-41EF-8EA5-C10F3A0AC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83.13</c:v>
                </c:pt>
                <c:pt idx="1">
                  <c:v>82.23</c:v>
                </c:pt>
                <c:pt idx="2">
                  <c:v>73.52</c:v>
                </c:pt>
                <c:pt idx="3">
                  <c:v>70.3</c:v>
                </c:pt>
                <c:pt idx="4">
                  <c:v>67.3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5E-40FF-9A7F-428357F69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79.099999999999994</c:v>
                </c:pt>
                <c:pt idx="1">
                  <c:v>79.33</c:v>
                </c:pt>
                <c:pt idx="2">
                  <c:v>73.540000000000006</c:v>
                </c:pt>
                <c:pt idx="3">
                  <c:v>75.44</c:v>
                </c:pt>
                <c:pt idx="4">
                  <c:v>78.14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E-40FF-9A7F-428357F69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A1-41F7-A576-4B306320D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A1-41F7-A576-4B306320D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D0-48A0-9747-45C2EDAF0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0-48A0-9747-45C2EDAF0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04-45A1-86C1-E30FE74CD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04-45A1-86C1-E30FE74CD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0-4F20-A9A0-EF5AE18FE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60-4F20-A9A0-EF5AE18FE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758.85</c:v>
                </c:pt>
                <c:pt idx="1">
                  <c:v>767.99</c:v>
                </c:pt>
                <c:pt idx="2">
                  <c:v>779</c:v>
                </c:pt>
                <c:pt idx="3">
                  <c:v>826.56</c:v>
                </c:pt>
                <c:pt idx="4">
                  <c:v>926.76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0B-475C-9A18-2B9B080D6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1018.52</c:v>
                </c:pt>
                <c:pt idx="1">
                  <c:v>949.61</c:v>
                </c:pt>
                <c:pt idx="2">
                  <c:v>918.84</c:v>
                </c:pt>
                <c:pt idx="3">
                  <c:v>955.49</c:v>
                </c:pt>
                <c:pt idx="4">
                  <c:v>1017.9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0B-475C-9A18-2B9B080D6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58.58</c:v>
                </c:pt>
                <c:pt idx="1">
                  <c:v>57.33</c:v>
                </c:pt>
                <c:pt idx="2">
                  <c:v>54.99</c:v>
                </c:pt>
                <c:pt idx="3">
                  <c:v>54.84</c:v>
                </c:pt>
                <c:pt idx="4">
                  <c:v>50.17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0-4920-85D5-4E4A54862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58.79</c:v>
                </c:pt>
                <c:pt idx="1">
                  <c:v>58.41</c:v>
                </c:pt>
                <c:pt idx="2">
                  <c:v>58.27</c:v>
                </c:pt>
                <c:pt idx="3">
                  <c:v>55.15</c:v>
                </c:pt>
                <c:pt idx="4">
                  <c:v>53.95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90-4920-85D5-4E4A54862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371.47</c:v>
                </c:pt>
                <c:pt idx="1">
                  <c:v>321.5</c:v>
                </c:pt>
                <c:pt idx="2">
                  <c:v>336.71</c:v>
                </c:pt>
                <c:pt idx="3">
                  <c:v>338.81</c:v>
                </c:pt>
                <c:pt idx="4">
                  <c:v>326.18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62-4BEE-935E-55B747754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298.25</c:v>
                </c:pt>
                <c:pt idx="1">
                  <c:v>303.27999999999997</c:v>
                </c:pt>
                <c:pt idx="2">
                  <c:v>303.81</c:v>
                </c:pt>
                <c:pt idx="3">
                  <c:v>310.26</c:v>
                </c:pt>
                <c:pt idx="4">
                  <c:v>318.99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2-4BEE-935E-55B747754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77.260000000000005</c:v>
                </c:pt>
                <c:pt idx="1">
                  <c:v>68.2</c:v>
                </c:pt>
                <c:pt idx="2">
                  <c:v>74.150000000000006</c:v>
                </c:pt>
                <c:pt idx="3">
                  <c:v>74.06</c:v>
                </c:pt>
                <c:pt idx="4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3-4A06-838B-5F9E69C21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56.04</c:v>
                </c:pt>
                <c:pt idx="1">
                  <c:v>58.52</c:v>
                </c:pt>
                <c:pt idx="2">
                  <c:v>58.88</c:v>
                </c:pt>
                <c:pt idx="3">
                  <c:v>58.16</c:v>
                </c:pt>
                <c:pt idx="4">
                  <c:v>55.9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83-4A06-838B-5F9E69C21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37622</c:v>
                </c:pt>
                <c:pt idx="3">
                  <c:v>37987</c:v>
                </c:pt>
                <c:pt idx="4">
                  <c:v>38353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41.4</c:v>
                </c:pt>
                <c:pt idx="1">
                  <c:v>56.02</c:v>
                </c:pt>
                <c:pt idx="2">
                  <c:v>50.7</c:v>
                </c:pt>
                <c:pt idx="3">
                  <c:v>49.28</c:v>
                </c:pt>
                <c:pt idx="4">
                  <c:v>50.11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8D-4605-99A4-1E12BA3C8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72.78</c:v>
                </c:pt>
                <c:pt idx="1">
                  <c:v>71.33</c:v>
                </c:pt>
                <c:pt idx="2">
                  <c:v>71.150000000000006</c:v>
                </c:pt>
                <c:pt idx="3">
                  <c:v>70.34</c:v>
                </c:pt>
                <c:pt idx="4">
                  <c:v>71.08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8D-4605-99A4-1E12BA3C8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【1,045.20】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【69.82】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16065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【55.00】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【317.14】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【0.40】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85" zoomScaleNormal="85" workbookViewId="0"/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岩手県　野田村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2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35" t="str">
        <f>データ!$I$6</f>
        <v>法非適用</v>
      </c>
      <c r="C8" s="35"/>
      <c r="D8" s="35"/>
      <c r="E8" s="35"/>
      <c r="F8" s="35"/>
      <c r="G8" s="35"/>
      <c r="H8" s="35"/>
      <c r="I8" s="35" t="str">
        <f>データ!$J$6</f>
        <v>水道事業</v>
      </c>
      <c r="J8" s="35"/>
      <c r="K8" s="35"/>
      <c r="L8" s="35"/>
      <c r="M8" s="35"/>
      <c r="N8" s="35"/>
      <c r="O8" s="35"/>
      <c r="P8" s="35" t="str">
        <f>データ!$K$6</f>
        <v>簡易水道事業</v>
      </c>
      <c r="Q8" s="35"/>
      <c r="R8" s="35"/>
      <c r="S8" s="35"/>
      <c r="T8" s="35"/>
      <c r="U8" s="35"/>
      <c r="V8" s="35"/>
      <c r="W8" s="35" t="str">
        <f>データ!$L$6</f>
        <v>D3</v>
      </c>
      <c r="X8" s="35"/>
      <c r="Y8" s="35"/>
      <c r="Z8" s="35"/>
      <c r="AA8" s="35"/>
      <c r="AB8" s="35"/>
      <c r="AC8" s="35"/>
      <c r="AD8" s="35" t="str">
        <f>データ!$M$6</f>
        <v>非設置</v>
      </c>
      <c r="AE8" s="35"/>
      <c r="AF8" s="35"/>
      <c r="AG8" s="35"/>
      <c r="AH8" s="35"/>
      <c r="AI8" s="35"/>
      <c r="AJ8" s="35"/>
      <c r="AK8" s="2"/>
      <c r="AL8" s="36">
        <f>データ!$R$6</f>
        <v>3975</v>
      </c>
      <c r="AM8" s="36"/>
      <c r="AN8" s="36"/>
      <c r="AO8" s="36"/>
      <c r="AP8" s="36"/>
      <c r="AQ8" s="36"/>
      <c r="AR8" s="36"/>
      <c r="AS8" s="36"/>
      <c r="AT8" s="37">
        <f>データ!$S$6</f>
        <v>80.8</v>
      </c>
      <c r="AU8" s="37"/>
      <c r="AV8" s="37"/>
      <c r="AW8" s="37"/>
      <c r="AX8" s="37"/>
      <c r="AY8" s="37"/>
      <c r="AZ8" s="37"/>
      <c r="BA8" s="37"/>
      <c r="BB8" s="37">
        <f>データ!$T$6</f>
        <v>49.2</v>
      </c>
      <c r="BC8" s="37"/>
      <c r="BD8" s="37"/>
      <c r="BE8" s="37"/>
      <c r="BF8" s="37"/>
      <c r="BG8" s="37"/>
      <c r="BH8" s="37"/>
      <c r="BI8" s="37"/>
      <c r="BJ8" s="3"/>
      <c r="BK8" s="3"/>
      <c r="BL8" s="38" t="s">
        <v>10</v>
      </c>
      <c r="BM8" s="39"/>
      <c r="BN8" s="40" t="s">
        <v>11</v>
      </c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1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2"/>
      <c r="AE9" s="2"/>
      <c r="AF9" s="2"/>
      <c r="AG9" s="2"/>
      <c r="AH9" s="3"/>
      <c r="AI9" s="2"/>
      <c r="AJ9" s="2"/>
      <c r="AK9" s="2"/>
      <c r="AL9" s="31" t="s">
        <v>16</v>
      </c>
      <c r="AM9" s="31"/>
      <c r="AN9" s="31"/>
      <c r="AO9" s="31"/>
      <c r="AP9" s="31"/>
      <c r="AQ9" s="31"/>
      <c r="AR9" s="31"/>
      <c r="AS9" s="31"/>
      <c r="AT9" s="31" t="s">
        <v>17</v>
      </c>
      <c r="AU9" s="31"/>
      <c r="AV9" s="31"/>
      <c r="AW9" s="31"/>
      <c r="AX9" s="31"/>
      <c r="AY9" s="31"/>
      <c r="AZ9" s="31"/>
      <c r="BA9" s="31"/>
      <c r="BB9" s="31" t="s">
        <v>18</v>
      </c>
      <c r="BC9" s="31"/>
      <c r="BD9" s="31"/>
      <c r="BE9" s="31"/>
      <c r="BF9" s="31"/>
      <c r="BG9" s="31"/>
      <c r="BH9" s="31"/>
      <c r="BI9" s="31"/>
      <c r="BJ9" s="3"/>
      <c r="BK9" s="3"/>
      <c r="BL9" s="42" t="s">
        <v>19</v>
      </c>
      <c r="BM9" s="43"/>
      <c r="BN9" s="44" t="s">
        <v>20</v>
      </c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5"/>
    </row>
    <row r="10" spans="1:78" ht="18.75" customHeight="1" x14ac:dyDescent="0.2">
      <c r="A10" s="2"/>
      <c r="B10" s="37" t="str">
        <f>データ!$N$6</f>
        <v>-</v>
      </c>
      <c r="C10" s="37"/>
      <c r="D10" s="37"/>
      <c r="E10" s="37"/>
      <c r="F10" s="37"/>
      <c r="G10" s="37"/>
      <c r="H10" s="37"/>
      <c r="I10" s="37" t="str">
        <f>データ!$O$6</f>
        <v>該当数値なし</v>
      </c>
      <c r="J10" s="37"/>
      <c r="K10" s="37"/>
      <c r="L10" s="37"/>
      <c r="M10" s="37"/>
      <c r="N10" s="37"/>
      <c r="O10" s="37"/>
      <c r="P10" s="37">
        <f>データ!$P$6</f>
        <v>94.6</v>
      </c>
      <c r="Q10" s="37"/>
      <c r="R10" s="37"/>
      <c r="S10" s="37"/>
      <c r="T10" s="37"/>
      <c r="U10" s="37"/>
      <c r="V10" s="37"/>
      <c r="W10" s="36">
        <f>データ!$Q$6</f>
        <v>2860</v>
      </c>
      <c r="X10" s="36"/>
      <c r="Y10" s="36"/>
      <c r="Z10" s="36"/>
      <c r="AA10" s="36"/>
      <c r="AB10" s="36"/>
      <c r="AC10" s="36"/>
      <c r="AD10" s="2"/>
      <c r="AE10" s="2"/>
      <c r="AF10" s="2"/>
      <c r="AG10" s="2"/>
      <c r="AH10" s="2"/>
      <c r="AI10" s="2"/>
      <c r="AJ10" s="2"/>
      <c r="AK10" s="2"/>
      <c r="AL10" s="36">
        <f>データ!$U$6</f>
        <v>3717</v>
      </c>
      <c r="AM10" s="36"/>
      <c r="AN10" s="36"/>
      <c r="AO10" s="36"/>
      <c r="AP10" s="36"/>
      <c r="AQ10" s="36"/>
      <c r="AR10" s="36"/>
      <c r="AS10" s="36"/>
      <c r="AT10" s="37">
        <f>データ!$V$6</f>
        <v>8.15</v>
      </c>
      <c r="AU10" s="37"/>
      <c r="AV10" s="37"/>
      <c r="AW10" s="37"/>
      <c r="AX10" s="37"/>
      <c r="AY10" s="37"/>
      <c r="AZ10" s="37"/>
      <c r="BA10" s="37"/>
      <c r="BB10" s="37">
        <f>データ!$W$6</f>
        <v>456.07</v>
      </c>
      <c r="BC10" s="37"/>
      <c r="BD10" s="37"/>
      <c r="BE10" s="37"/>
      <c r="BF10" s="37"/>
      <c r="BG10" s="37"/>
      <c r="BH10" s="37"/>
      <c r="BI10" s="37"/>
      <c r="BJ10" s="2"/>
      <c r="BK10" s="2"/>
      <c r="BL10" s="52" t="s">
        <v>21</v>
      </c>
      <c r="BM10" s="53"/>
      <c r="BN10" s="54" t="s">
        <v>22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23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2">
      <c r="A14" s="2"/>
      <c r="B14" s="58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64" t="s">
        <v>25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6"/>
    </row>
    <row r="15" spans="1:78" ht="13.5" customHeight="1" x14ac:dyDescent="0.2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67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46" t="s">
        <v>114</v>
      </c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8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46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8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46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8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46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8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46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8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46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8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46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8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46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8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46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8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46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8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46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8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46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8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46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8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46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8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46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8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46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8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46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8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46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8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46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8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46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8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46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8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46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8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46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8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46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8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46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8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46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8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46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8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46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8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49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1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64" t="s">
        <v>26</v>
      </c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67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46" t="s">
        <v>115</v>
      </c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8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46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8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46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8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46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8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46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8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46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8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46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8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46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8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46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8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46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8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46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8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46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8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46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8"/>
    </row>
    <row r="60" spans="1:78" ht="13.5" customHeight="1" x14ac:dyDescent="0.2">
      <c r="A60" s="2"/>
      <c r="B60" s="61" t="s">
        <v>27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46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8"/>
    </row>
    <row r="61" spans="1:78" ht="13.5" customHeight="1" x14ac:dyDescent="0.2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46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8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46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8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49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1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64" t="s">
        <v>28</v>
      </c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67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46" t="s">
        <v>116</v>
      </c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8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46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8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46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8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46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8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46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8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46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8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46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8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46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8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46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8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46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8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46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8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46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8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46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8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46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8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46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8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46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8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49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1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【76.13】</v>
      </c>
      <c r="F85" s="13" t="s">
        <v>41</v>
      </c>
      <c r="G85" s="13" t="s">
        <v>41</v>
      </c>
      <c r="H85" s="13" t="str">
        <f>データ!BO6</f>
        <v>【1,045.20】</v>
      </c>
      <c r="I85" s="13" t="str">
        <f>データ!BZ6</f>
        <v>【49.51】</v>
      </c>
      <c r="J85" s="13" t="str">
        <f>データ!CK6</f>
        <v>【317.14】</v>
      </c>
      <c r="K85" s="13" t="str">
        <f>データ!CV6</f>
        <v>【55.00】</v>
      </c>
      <c r="L85" s="13" t="str">
        <f>データ!DG6</f>
        <v>【69.82】</v>
      </c>
      <c r="M85" s="13" t="s">
        <v>42</v>
      </c>
      <c r="N85" s="13" t="s">
        <v>42</v>
      </c>
      <c r="O85" s="13" t="str">
        <f>データ!EN6</f>
        <v>【0.40】</v>
      </c>
    </row>
  </sheetData>
  <sheetProtection algorithmName="SHA-512" hashValue="ISbg5s4/SptPLfeGBoNbWnJIVsPdjw2RYJGHm3B3T+QWl10TYQxERqHUkX6Jbdwo6g6N2vC3ejeiAHUQhgMyPA==" saltValue="2mcMeEWk4qKzqVWUS1EetQ==" spinCount="100000" sheet="1" objects="1" scenarios="1" formatCells="0" formatColumns="0" formatRows="0"/>
  <mergeCells count="48">
    <mergeCell ref="BL64:BZ65"/>
    <mergeCell ref="AT10:BA10"/>
    <mergeCell ref="BL16:BZ44"/>
    <mergeCell ref="BL45:BZ46"/>
    <mergeCell ref="BL47:BZ63"/>
    <mergeCell ref="B60:BJ61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B9:H9"/>
    <mergeCell ref="I9:O9"/>
    <mergeCell ref="P9:V9"/>
    <mergeCell ref="W9:AC9"/>
    <mergeCell ref="AL9:AS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44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  <c r="G3" s="16" t="s">
        <v>51</v>
      </c>
      <c r="H3" s="71" t="s">
        <v>52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7" t="s">
        <v>53</v>
      </c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 t="s">
        <v>54</v>
      </c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</row>
    <row r="4" spans="1:144" x14ac:dyDescent="0.2">
      <c r="A4" s="15" t="s">
        <v>55</v>
      </c>
      <c r="B4" s="17"/>
      <c r="C4" s="17"/>
      <c r="D4" s="17"/>
      <c r="E4" s="17"/>
      <c r="F4" s="17"/>
      <c r="G4" s="17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  <c r="X4" s="70" t="s">
        <v>56</v>
      </c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 t="s">
        <v>57</v>
      </c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 t="s">
        <v>58</v>
      </c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 t="s">
        <v>59</v>
      </c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 t="s">
        <v>60</v>
      </c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 t="s">
        <v>61</v>
      </c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 t="s">
        <v>62</v>
      </c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 t="s">
        <v>63</v>
      </c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 t="s">
        <v>64</v>
      </c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 t="s">
        <v>65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 t="s">
        <v>66</v>
      </c>
      <c r="EE4" s="70"/>
      <c r="EF4" s="70"/>
      <c r="EG4" s="70"/>
      <c r="EH4" s="70"/>
      <c r="EI4" s="70"/>
      <c r="EJ4" s="70"/>
      <c r="EK4" s="70"/>
      <c r="EL4" s="70"/>
      <c r="EM4" s="70"/>
      <c r="EN4" s="70"/>
    </row>
    <row r="5" spans="1:144" x14ac:dyDescent="0.2">
      <c r="A5" s="15" t="s">
        <v>67</v>
      </c>
      <c r="B5" s="18"/>
      <c r="C5" s="18"/>
      <c r="D5" s="18"/>
      <c r="E5" s="18"/>
      <c r="F5" s="18"/>
      <c r="G5" s="18"/>
      <c r="H5" s="19" t="s">
        <v>68</v>
      </c>
      <c r="I5" s="19" t="s">
        <v>69</v>
      </c>
      <c r="J5" s="19" t="s">
        <v>70</v>
      </c>
      <c r="K5" s="19" t="s">
        <v>71</v>
      </c>
      <c r="L5" s="19" t="s">
        <v>72</v>
      </c>
      <c r="M5" s="19" t="s">
        <v>73</v>
      </c>
      <c r="N5" s="19" t="s">
        <v>74</v>
      </c>
      <c r="O5" s="19" t="s">
        <v>75</v>
      </c>
      <c r="P5" s="19" t="s">
        <v>76</v>
      </c>
      <c r="Q5" s="19" t="s">
        <v>77</v>
      </c>
      <c r="R5" s="19" t="s">
        <v>78</v>
      </c>
      <c r="S5" s="19" t="s">
        <v>79</v>
      </c>
      <c r="T5" s="19" t="s">
        <v>80</v>
      </c>
      <c r="U5" s="19" t="s">
        <v>81</v>
      </c>
      <c r="V5" s="19" t="s">
        <v>82</v>
      </c>
      <c r="W5" s="19" t="s">
        <v>83</v>
      </c>
      <c r="X5" s="19" t="s">
        <v>84</v>
      </c>
      <c r="Y5" s="19" t="s">
        <v>85</v>
      </c>
      <c r="Z5" s="19" t="s">
        <v>86</v>
      </c>
      <c r="AA5" s="19" t="s">
        <v>87</v>
      </c>
      <c r="AB5" s="19" t="s">
        <v>88</v>
      </c>
      <c r="AC5" s="19" t="s">
        <v>89</v>
      </c>
      <c r="AD5" s="19" t="s">
        <v>90</v>
      </c>
      <c r="AE5" s="19" t="s">
        <v>91</v>
      </c>
      <c r="AF5" s="19" t="s">
        <v>92</v>
      </c>
      <c r="AG5" s="19" t="s">
        <v>93</v>
      </c>
      <c r="AH5" s="19" t="s">
        <v>29</v>
      </c>
      <c r="AI5" s="19" t="s">
        <v>84</v>
      </c>
      <c r="AJ5" s="19" t="s">
        <v>85</v>
      </c>
      <c r="AK5" s="19" t="s">
        <v>86</v>
      </c>
      <c r="AL5" s="19" t="s">
        <v>87</v>
      </c>
      <c r="AM5" s="19" t="s">
        <v>88</v>
      </c>
      <c r="AN5" s="19" t="s">
        <v>89</v>
      </c>
      <c r="AO5" s="19" t="s">
        <v>90</v>
      </c>
      <c r="AP5" s="19" t="s">
        <v>91</v>
      </c>
      <c r="AQ5" s="19" t="s">
        <v>92</v>
      </c>
      <c r="AR5" s="19" t="s">
        <v>93</v>
      </c>
      <c r="AS5" s="19" t="s">
        <v>94</v>
      </c>
      <c r="AT5" s="19" t="s">
        <v>84</v>
      </c>
      <c r="AU5" s="19" t="s">
        <v>85</v>
      </c>
      <c r="AV5" s="19" t="s">
        <v>86</v>
      </c>
      <c r="AW5" s="19" t="s">
        <v>87</v>
      </c>
      <c r="AX5" s="19" t="s">
        <v>88</v>
      </c>
      <c r="AY5" s="19" t="s">
        <v>89</v>
      </c>
      <c r="AZ5" s="19" t="s">
        <v>90</v>
      </c>
      <c r="BA5" s="19" t="s">
        <v>91</v>
      </c>
      <c r="BB5" s="19" t="s">
        <v>92</v>
      </c>
      <c r="BC5" s="19" t="s">
        <v>93</v>
      </c>
      <c r="BD5" s="19" t="s">
        <v>94</v>
      </c>
      <c r="BE5" s="19" t="s">
        <v>84</v>
      </c>
      <c r="BF5" s="19" t="s">
        <v>85</v>
      </c>
      <c r="BG5" s="19" t="s">
        <v>86</v>
      </c>
      <c r="BH5" s="19" t="s">
        <v>87</v>
      </c>
      <c r="BI5" s="19" t="s">
        <v>88</v>
      </c>
      <c r="BJ5" s="19" t="s">
        <v>89</v>
      </c>
      <c r="BK5" s="19" t="s">
        <v>90</v>
      </c>
      <c r="BL5" s="19" t="s">
        <v>91</v>
      </c>
      <c r="BM5" s="19" t="s">
        <v>92</v>
      </c>
      <c r="BN5" s="19" t="s">
        <v>93</v>
      </c>
      <c r="BO5" s="19" t="s">
        <v>94</v>
      </c>
      <c r="BP5" s="19" t="s">
        <v>84</v>
      </c>
      <c r="BQ5" s="19" t="s">
        <v>85</v>
      </c>
      <c r="BR5" s="19" t="s">
        <v>86</v>
      </c>
      <c r="BS5" s="19" t="s">
        <v>87</v>
      </c>
      <c r="BT5" s="19" t="s">
        <v>88</v>
      </c>
      <c r="BU5" s="19" t="s">
        <v>89</v>
      </c>
      <c r="BV5" s="19" t="s">
        <v>90</v>
      </c>
      <c r="BW5" s="19" t="s">
        <v>91</v>
      </c>
      <c r="BX5" s="19" t="s">
        <v>92</v>
      </c>
      <c r="BY5" s="19" t="s">
        <v>93</v>
      </c>
      <c r="BZ5" s="19" t="s">
        <v>94</v>
      </c>
      <c r="CA5" s="19" t="s">
        <v>84</v>
      </c>
      <c r="CB5" s="19" t="s">
        <v>85</v>
      </c>
      <c r="CC5" s="19" t="s">
        <v>86</v>
      </c>
      <c r="CD5" s="19" t="s">
        <v>87</v>
      </c>
      <c r="CE5" s="19" t="s">
        <v>88</v>
      </c>
      <c r="CF5" s="19" t="s">
        <v>89</v>
      </c>
      <c r="CG5" s="19" t="s">
        <v>90</v>
      </c>
      <c r="CH5" s="19" t="s">
        <v>91</v>
      </c>
      <c r="CI5" s="19" t="s">
        <v>92</v>
      </c>
      <c r="CJ5" s="19" t="s">
        <v>93</v>
      </c>
      <c r="CK5" s="19" t="s">
        <v>94</v>
      </c>
      <c r="CL5" s="19" t="s">
        <v>84</v>
      </c>
      <c r="CM5" s="19" t="s">
        <v>85</v>
      </c>
      <c r="CN5" s="19" t="s">
        <v>86</v>
      </c>
      <c r="CO5" s="19" t="s">
        <v>87</v>
      </c>
      <c r="CP5" s="19" t="s">
        <v>88</v>
      </c>
      <c r="CQ5" s="19" t="s">
        <v>89</v>
      </c>
      <c r="CR5" s="19" t="s">
        <v>90</v>
      </c>
      <c r="CS5" s="19" t="s">
        <v>91</v>
      </c>
      <c r="CT5" s="19" t="s">
        <v>92</v>
      </c>
      <c r="CU5" s="19" t="s">
        <v>93</v>
      </c>
      <c r="CV5" s="19" t="s">
        <v>94</v>
      </c>
      <c r="CW5" s="19" t="s">
        <v>84</v>
      </c>
      <c r="CX5" s="19" t="s">
        <v>85</v>
      </c>
      <c r="CY5" s="19" t="s">
        <v>86</v>
      </c>
      <c r="CZ5" s="19" t="s">
        <v>87</v>
      </c>
      <c r="DA5" s="19" t="s">
        <v>88</v>
      </c>
      <c r="DB5" s="19" t="s">
        <v>89</v>
      </c>
      <c r="DC5" s="19" t="s">
        <v>90</v>
      </c>
      <c r="DD5" s="19" t="s">
        <v>91</v>
      </c>
      <c r="DE5" s="19" t="s">
        <v>92</v>
      </c>
      <c r="DF5" s="19" t="s">
        <v>93</v>
      </c>
      <c r="DG5" s="19" t="s">
        <v>94</v>
      </c>
      <c r="DH5" s="19" t="s">
        <v>84</v>
      </c>
      <c r="DI5" s="19" t="s">
        <v>85</v>
      </c>
      <c r="DJ5" s="19" t="s">
        <v>86</v>
      </c>
      <c r="DK5" s="19" t="s">
        <v>87</v>
      </c>
      <c r="DL5" s="19" t="s">
        <v>88</v>
      </c>
      <c r="DM5" s="19" t="s">
        <v>89</v>
      </c>
      <c r="DN5" s="19" t="s">
        <v>90</v>
      </c>
      <c r="DO5" s="19" t="s">
        <v>91</v>
      </c>
      <c r="DP5" s="19" t="s">
        <v>92</v>
      </c>
      <c r="DQ5" s="19" t="s">
        <v>93</v>
      </c>
      <c r="DR5" s="19" t="s">
        <v>94</v>
      </c>
      <c r="DS5" s="19" t="s">
        <v>84</v>
      </c>
      <c r="DT5" s="19" t="s">
        <v>85</v>
      </c>
      <c r="DU5" s="19" t="s">
        <v>86</v>
      </c>
      <c r="DV5" s="19" t="s">
        <v>87</v>
      </c>
      <c r="DW5" s="19" t="s">
        <v>88</v>
      </c>
      <c r="DX5" s="19" t="s">
        <v>89</v>
      </c>
      <c r="DY5" s="19" t="s">
        <v>90</v>
      </c>
      <c r="DZ5" s="19" t="s">
        <v>91</v>
      </c>
      <c r="EA5" s="19" t="s">
        <v>92</v>
      </c>
      <c r="EB5" s="19" t="s">
        <v>93</v>
      </c>
      <c r="EC5" s="19" t="s">
        <v>94</v>
      </c>
      <c r="ED5" s="19" t="s">
        <v>84</v>
      </c>
      <c r="EE5" s="19" t="s">
        <v>85</v>
      </c>
      <c r="EF5" s="19" t="s">
        <v>86</v>
      </c>
      <c r="EG5" s="19" t="s">
        <v>87</v>
      </c>
      <c r="EH5" s="19" t="s">
        <v>88</v>
      </c>
      <c r="EI5" s="19" t="s">
        <v>89</v>
      </c>
      <c r="EJ5" s="19" t="s">
        <v>90</v>
      </c>
      <c r="EK5" s="19" t="s">
        <v>91</v>
      </c>
      <c r="EL5" s="19" t="s">
        <v>92</v>
      </c>
      <c r="EM5" s="19" t="s">
        <v>93</v>
      </c>
      <c r="EN5" s="19" t="s">
        <v>94</v>
      </c>
    </row>
    <row r="6" spans="1:144" s="23" customFormat="1" x14ac:dyDescent="0.2">
      <c r="A6" s="15" t="s">
        <v>95</v>
      </c>
      <c r="B6" s="20">
        <f>B7</f>
        <v>2023</v>
      </c>
      <c r="C6" s="20">
        <f t="shared" ref="C6:W6" si="3">C7</f>
        <v>35033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岩手県　野田村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D3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94.6</v>
      </c>
      <c r="Q6" s="21">
        <f t="shared" si="3"/>
        <v>2860</v>
      </c>
      <c r="R6" s="21">
        <f t="shared" si="3"/>
        <v>3975</v>
      </c>
      <c r="S6" s="21">
        <f t="shared" si="3"/>
        <v>80.8</v>
      </c>
      <c r="T6" s="21">
        <f t="shared" si="3"/>
        <v>49.2</v>
      </c>
      <c r="U6" s="21">
        <f t="shared" si="3"/>
        <v>3717</v>
      </c>
      <c r="V6" s="21">
        <f t="shared" si="3"/>
        <v>8.15</v>
      </c>
      <c r="W6" s="21">
        <f t="shared" si="3"/>
        <v>456.07</v>
      </c>
      <c r="X6" s="22">
        <f>IF(X7="",NA(),X7)</f>
        <v>83.13</v>
      </c>
      <c r="Y6" s="22">
        <f t="shared" ref="Y6:AG6" si="4">IF(Y7="",NA(),Y7)</f>
        <v>82.23</v>
      </c>
      <c r="Z6" s="22">
        <f t="shared" si="4"/>
        <v>73.52</v>
      </c>
      <c r="AA6" s="22">
        <f t="shared" si="4"/>
        <v>70.3</v>
      </c>
      <c r="AB6" s="22">
        <f t="shared" si="4"/>
        <v>67.3</v>
      </c>
      <c r="AC6" s="22">
        <f t="shared" si="4"/>
        <v>79.099999999999994</v>
      </c>
      <c r="AD6" s="22">
        <f t="shared" si="4"/>
        <v>79.33</v>
      </c>
      <c r="AE6" s="22">
        <f t="shared" si="4"/>
        <v>73.540000000000006</v>
      </c>
      <c r="AF6" s="22">
        <f t="shared" si="4"/>
        <v>75.44</v>
      </c>
      <c r="AG6" s="22">
        <f t="shared" si="4"/>
        <v>78.14</v>
      </c>
      <c r="AH6" s="21" t="str">
        <f>IF(AH7="","",IF(AH7="-","【-】","【"&amp;SUBSTITUTE(TEXT(AH7,"#,##0.00"),"-","△")&amp;"】"))</f>
        <v>【76.13】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758.85</v>
      </c>
      <c r="BF6" s="22">
        <f t="shared" ref="BF6:BN6" si="7">IF(BF7="",NA(),BF7)</f>
        <v>767.99</v>
      </c>
      <c r="BG6" s="22">
        <f t="shared" si="7"/>
        <v>779</v>
      </c>
      <c r="BH6" s="22">
        <f t="shared" si="7"/>
        <v>826.56</v>
      </c>
      <c r="BI6" s="22">
        <f t="shared" si="7"/>
        <v>926.76</v>
      </c>
      <c r="BJ6" s="22">
        <f t="shared" si="7"/>
        <v>1018.52</v>
      </c>
      <c r="BK6" s="22">
        <f t="shared" si="7"/>
        <v>949.61</v>
      </c>
      <c r="BL6" s="22">
        <f t="shared" si="7"/>
        <v>918.84</v>
      </c>
      <c r="BM6" s="22">
        <f t="shared" si="7"/>
        <v>955.49</v>
      </c>
      <c r="BN6" s="22">
        <f t="shared" si="7"/>
        <v>1017.9</v>
      </c>
      <c r="BO6" s="21" t="str">
        <f>IF(BO7="","",IF(BO7="-","【-】","【"&amp;SUBSTITUTE(TEXT(BO7,"#,##0.00"),"-","△")&amp;"】"))</f>
        <v>【1,045.20】</v>
      </c>
      <c r="BP6" s="22">
        <f>IF(BP7="",NA(),BP7)</f>
        <v>58.58</v>
      </c>
      <c r="BQ6" s="22">
        <f t="shared" ref="BQ6:BY6" si="8">IF(BQ7="",NA(),BQ7)</f>
        <v>57.33</v>
      </c>
      <c r="BR6" s="22">
        <f t="shared" si="8"/>
        <v>54.99</v>
      </c>
      <c r="BS6" s="22">
        <f t="shared" si="8"/>
        <v>54.84</v>
      </c>
      <c r="BT6" s="22">
        <f t="shared" si="8"/>
        <v>50.17</v>
      </c>
      <c r="BU6" s="22">
        <f t="shared" si="8"/>
        <v>58.79</v>
      </c>
      <c r="BV6" s="22">
        <f t="shared" si="8"/>
        <v>58.41</v>
      </c>
      <c r="BW6" s="22">
        <f t="shared" si="8"/>
        <v>58.27</v>
      </c>
      <c r="BX6" s="22">
        <f t="shared" si="8"/>
        <v>55.15</v>
      </c>
      <c r="BY6" s="22">
        <f t="shared" si="8"/>
        <v>53.95</v>
      </c>
      <c r="BZ6" s="21" t="str">
        <f>IF(BZ7="","",IF(BZ7="-","【-】","【"&amp;SUBSTITUTE(TEXT(BZ7,"#,##0.00"),"-","△")&amp;"】"))</f>
        <v>【49.51】</v>
      </c>
      <c r="CA6" s="22">
        <f>IF(CA7="",NA(),CA7)</f>
        <v>371.47</v>
      </c>
      <c r="CB6" s="22">
        <f t="shared" ref="CB6:CJ6" si="9">IF(CB7="",NA(),CB7)</f>
        <v>321.5</v>
      </c>
      <c r="CC6" s="22">
        <f t="shared" si="9"/>
        <v>336.71</v>
      </c>
      <c r="CD6" s="22">
        <f t="shared" si="9"/>
        <v>338.81</v>
      </c>
      <c r="CE6" s="22">
        <f t="shared" si="9"/>
        <v>326.18</v>
      </c>
      <c r="CF6" s="22">
        <f t="shared" si="9"/>
        <v>298.25</v>
      </c>
      <c r="CG6" s="22">
        <f t="shared" si="9"/>
        <v>303.27999999999997</v>
      </c>
      <c r="CH6" s="22">
        <f t="shared" si="9"/>
        <v>303.81</v>
      </c>
      <c r="CI6" s="22">
        <f t="shared" si="9"/>
        <v>310.26</v>
      </c>
      <c r="CJ6" s="22">
        <f t="shared" si="9"/>
        <v>318.99</v>
      </c>
      <c r="CK6" s="21" t="str">
        <f>IF(CK7="","",IF(CK7="-","【-】","【"&amp;SUBSTITUTE(TEXT(CK7,"#,##0.00"),"-","△")&amp;"】"))</f>
        <v>【317.14】</v>
      </c>
      <c r="CL6" s="22">
        <f>IF(CL7="",NA(),CL7)</f>
        <v>77.260000000000005</v>
      </c>
      <c r="CM6" s="22">
        <f t="shared" ref="CM6:CU6" si="10">IF(CM7="",NA(),CM7)</f>
        <v>68.2</v>
      </c>
      <c r="CN6" s="22">
        <f t="shared" si="10"/>
        <v>74.150000000000006</v>
      </c>
      <c r="CO6" s="22">
        <f t="shared" si="10"/>
        <v>74.06</v>
      </c>
      <c r="CP6" s="22">
        <f t="shared" si="10"/>
        <v>72</v>
      </c>
      <c r="CQ6" s="22">
        <f t="shared" si="10"/>
        <v>56.04</v>
      </c>
      <c r="CR6" s="22">
        <f t="shared" si="10"/>
        <v>58.52</v>
      </c>
      <c r="CS6" s="22">
        <f t="shared" si="10"/>
        <v>58.88</v>
      </c>
      <c r="CT6" s="22">
        <f t="shared" si="10"/>
        <v>58.16</v>
      </c>
      <c r="CU6" s="22">
        <f t="shared" si="10"/>
        <v>55.9</v>
      </c>
      <c r="CV6" s="21" t="str">
        <f>IF(CV7="","",IF(CV7="-","【-】","【"&amp;SUBSTITUTE(TEXT(CV7,"#,##0.00"),"-","△")&amp;"】"))</f>
        <v>【55.00】</v>
      </c>
      <c r="CW6" s="22">
        <f>IF(CW7="",NA(),CW7)</f>
        <v>41.4</v>
      </c>
      <c r="CX6" s="22">
        <f t="shared" ref="CX6:DF6" si="11">IF(CX7="",NA(),CX7)</f>
        <v>56.02</v>
      </c>
      <c r="CY6" s="22">
        <f t="shared" si="11"/>
        <v>50.7</v>
      </c>
      <c r="CZ6" s="22">
        <f t="shared" si="11"/>
        <v>49.28</v>
      </c>
      <c r="DA6" s="22">
        <f t="shared" si="11"/>
        <v>50.11</v>
      </c>
      <c r="DB6" s="22">
        <f t="shared" si="11"/>
        <v>72.78</v>
      </c>
      <c r="DC6" s="22">
        <f t="shared" si="11"/>
        <v>71.33</v>
      </c>
      <c r="DD6" s="22">
        <f t="shared" si="11"/>
        <v>71.150000000000006</v>
      </c>
      <c r="DE6" s="22">
        <f t="shared" si="11"/>
        <v>70.34</v>
      </c>
      <c r="DF6" s="22">
        <f t="shared" si="11"/>
        <v>71.08</v>
      </c>
      <c r="DG6" s="21" t="str">
        <f>IF(DG7="","",IF(DG7="-","【-】","【"&amp;SUBSTITUTE(TEXT(DG7,"#,##0.00"),"-","△")&amp;"】"))</f>
        <v>【69.82】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2">
        <f>IF(ED7="",NA(),ED7)</f>
        <v>0.48</v>
      </c>
      <c r="EE6" s="22">
        <f t="shared" ref="EE6:EM6" si="14">IF(EE7="",NA(),EE7)</f>
        <v>0.73</v>
      </c>
      <c r="EF6" s="22">
        <f t="shared" si="14"/>
        <v>1.95</v>
      </c>
      <c r="EG6" s="21">
        <f t="shared" si="14"/>
        <v>0</v>
      </c>
      <c r="EH6" s="21">
        <f t="shared" si="14"/>
        <v>0</v>
      </c>
      <c r="EI6" s="22">
        <f t="shared" si="14"/>
        <v>0.71</v>
      </c>
      <c r="EJ6" s="22">
        <f t="shared" si="14"/>
        <v>0.72</v>
      </c>
      <c r="EK6" s="22">
        <f t="shared" si="14"/>
        <v>0.71</v>
      </c>
      <c r="EL6" s="22">
        <f t="shared" si="14"/>
        <v>0.55000000000000004</v>
      </c>
      <c r="EM6" s="22">
        <f t="shared" si="14"/>
        <v>0.44</v>
      </c>
      <c r="EN6" s="21" t="str">
        <f>IF(EN7="","",IF(EN7="-","【-】","【"&amp;SUBSTITUTE(TEXT(EN7,"#,##0.00"),"-","△")&amp;"】"))</f>
        <v>【0.40】</v>
      </c>
    </row>
    <row r="7" spans="1:144" s="23" customFormat="1" x14ac:dyDescent="0.2">
      <c r="A7" s="15"/>
      <c r="B7" s="24">
        <v>2023</v>
      </c>
      <c r="C7" s="24">
        <v>35033</v>
      </c>
      <c r="D7" s="24">
        <v>47</v>
      </c>
      <c r="E7" s="24">
        <v>1</v>
      </c>
      <c r="F7" s="24">
        <v>0</v>
      </c>
      <c r="G7" s="24">
        <v>0</v>
      </c>
      <c r="H7" s="24" t="s">
        <v>96</v>
      </c>
      <c r="I7" s="24" t="s">
        <v>97</v>
      </c>
      <c r="J7" s="24" t="s">
        <v>98</v>
      </c>
      <c r="K7" s="24" t="s">
        <v>99</v>
      </c>
      <c r="L7" s="24" t="s">
        <v>100</v>
      </c>
      <c r="M7" s="24" t="s">
        <v>101</v>
      </c>
      <c r="N7" s="25" t="s">
        <v>102</v>
      </c>
      <c r="O7" s="25" t="s">
        <v>103</v>
      </c>
      <c r="P7" s="25">
        <v>94.6</v>
      </c>
      <c r="Q7" s="25">
        <v>2860</v>
      </c>
      <c r="R7" s="25">
        <v>3975</v>
      </c>
      <c r="S7" s="25">
        <v>80.8</v>
      </c>
      <c r="T7" s="25">
        <v>49.2</v>
      </c>
      <c r="U7" s="25">
        <v>3717</v>
      </c>
      <c r="V7" s="25">
        <v>8.15</v>
      </c>
      <c r="W7" s="25">
        <v>456.07</v>
      </c>
      <c r="X7" s="25">
        <v>83.13</v>
      </c>
      <c r="Y7" s="25">
        <v>82.23</v>
      </c>
      <c r="Z7" s="25">
        <v>73.52</v>
      </c>
      <c r="AA7" s="25">
        <v>70.3</v>
      </c>
      <c r="AB7" s="25">
        <v>67.3</v>
      </c>
      <c r="AC7" s="25">
        <v>79.099999999999994</v>
      </c>
      <c r="AD7" s="25">
        <v>79.33</v>
      </c>
      <c r="AE7" s="25">
        <v>73.540000000000006</v>
      </c>
      <c r="AF7" s="25">
        <v>75.44</v>
      </c>
      <c r="AG7" s="25">
        <v>78.14</v>
      </c>
      <c r="AH7" s="25">
        <v>76.13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758.85</v>
      </c>
      <c r="BF7" s="25">
        <v>767.99</v>
      </c>
      <c r="BG7" s="25">
        <v>779</v>
      </c>
      <c r="BH7" s="25">
        <v>826.56</v>
      </c>
      <c r="BI7" s="25">
        <v>926.76</v>
      </c>
      <c r="BJ7" s="25">
        <v>1018.52</v>
      </c>
      <c r="BK7" s="25">
        <v>949.61</v>
      </c>
      <c r="BL7" s="25">
        <v>918.84</v>
      </c>
      <c r="BM7" s="25">
        <v>955.49</v>
      </c>
      <c r="BN7" s="25">
        <v>1017.9</v>
      </c>
      <c r="BO7" s="25">
        <v>1045.2</v>
      </c>
      <c r="BP7" s="25">
        <v>58.58</v>
      </c>
      <c r="BQ7" s="25">
        <v>57.33</v>
      </c>
      <c r="BR7" s="25">
        <v>54.99</v>
      </c>
      <c r="BS7" s="25">
        <v>54.84</v>
      </c>
      <c r="BT7" s="25">
        <v>50.17</v>
      </c>
      <c r="BU7" s="25">
        <v>58.79</v>
      </c>
      <c r="BV7" s="25">
        <v>58.41</v>
      </c>
      <c r="BW7" s="25">
        <v>58.27</v>
      </c>
      <c r="BX7" s="25">
        <v>55.15</v>
      </c>
      <c r="BY7" s="25">
        <v>53.95</v>
      </c>
      <c r="BZ7" s="25">
        <v>49.51</v>
      </c>
      <c r="CA7" s="25">
        <v>371.47</v>
      </c>
      <c r="CB7" s="25">
        <v>321.5</v>
      </c>
      <c r="CC7" s="25">
        <v>336.71</v>
      </c>
      <c r="CD7" s="25">
        <v>338.81</v>
      </c>
      <c r="CE7" s="25">
        <v>326.18</v>
      </c>
      <c r="CF7" s="25">
        <v>298.25</v>
      </c>
      <c r="CG7" s="25">
        <v>303.27999999999997</v>
      </c>
      <c r="CH7" s="25">
        <v>303.81</v>
      </c>
      <c r="CI7" s="25">
        <v>310.26</v>
      </c>
      <c r="CJ7" s="25">
        <v>318.99</v>
      </c>
      <c r="CK7" s="25">
        <v>317.14</v>
      </c>
      <c r="CL7" s="25">
        <v>77.260000000000005</v>
      </c>
      <c r="CM7" s="25">
        <v>68.2</v>
      </c>
      <c r="CN7" s="25">
        <v>74.150000000000006</v>
      </c>
      <c r="CO7" s="25">
        <v>74.06</v>
      </c>
      <c r="CP7" s="25">
        <v>72</v>
      </c>
      <c r="CQ7" s="25">
        <v>56.04</v>
      </c>
      <c r="CR7" s="25">
        <v>58.52</v>
      </c>
      <c r="CS7" s="25">
        <v>58.88</v>
      </c>
      <c r="CT7" s="25">
        <v>58.16</v>
      </c>
      <c r="CU7" s="25">
        <v>55.9</v>
      </c>
      <c r="CV7" s="25">
        <v>55</v>
      </c>
      <c r="CW7" s="25">
        <v>41.4</v>
      </c>
      <c r="CX7" s="25">
        <v>56.02</v>
      </c>
      <c r="CY7" s="25">
        <v>50.7</v>
      </c>
      <c r="CZ7" s="25">
        <v>49.28</v>
      </c>
      <c r="DA7" s="25">
        <v>50.11</v>
      </c>
      <c r="DB7" s="25">
        <v>72.78</v>
      </c>
      <c r="DC7" s="25">
        <v>71.33</v>
      </c>
      <c r="DD7" s="25">
        <v>71.150000000000006</v>
      </c>
      <c r="DE7" s="25">
        <v>70.34</v>
      </c>
      <c r="DF7" s="25">
        <v>71.08</v>
      </c>
      <c r="DG7" s="25">
        <v>69.819999999999993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0.48</v>
      </c>
      <c r="EE7" s="25">
        <v>0.73</v>
      </c>
      <c r="EF7" s="25">
        <v>1.95</v>
      </c>
      <c r="EG7" s="25">
        <v>0</v>
      </c>
      <c r="EH7" s="25">
        <v>0</v>
      </c>
      <c r="EI7" s="25">
        <v>0.71</v>
      </c>
      <c r="EJ7" s="25">
        <v>0.72</v>
      </c>
      <c r="EK7" s="25">
        <v>0.71</v>
      </c>
      <c r="EL7" s="25">
        <v>0.55000000000000004</v>
      </c>
      <c r="EM7" s="25">
        <v>0.44</v>
      </c>
      <c r="EN7" s="25">
        <v>0.4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2">
      <c r="A9" s="27"/>
      <c r="B9" s="27" t="s">
        <v>104</v>
      </c>
      <c r="C9" s="27" t="s">
        <v>105</v>
      </c>
      <c r="D9" s="27" t="s">
        <v>106</v>
      </c>
      <c r="E9" s="27" t="s">
        <v>107</v>
      </c>
      <c r="F9" s="27" t="s">
        <v>108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7" t="s">
        <v>46</v>
      </c>
      <c r="B10" s="28">
        <f>DATEVALUE($B7-B11&amp;"/1/"&amp;B12)</f>
        <v>36892</v>
      </c>
      <c r="C10" s="28">
        <f t="shared" ref="C10:F10" si="15">DATEVALUE($B7-C11&amp;"/1/"&amp;C12)</f>
        <v>37257</v>
      </c>
      <c r="D10" s="28">
        <f t="shared" si="15"/>
        <v>37622</v>
      </c>
      <c r="E10" s="28">
        <f t="shared" si="15"/>
        <v>37987</v>
      </c>
      <c r="F10" s="28">
        <f t="shared" si="15"/>
        <v>38353</v>
      </c>
    </row>
    <row r="11" spans="1:144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109</v>
      </c>
    </row>
    <row r="12" spans="1:144" x14ac:dyDescent="0.2">
      <c r="B12">
        <v>1</v>
      </c>
      <c r="C12">
        <v>1</v>
      </c>
      <c r="D12">
        <v>1</v>
      </c>
      <c r="E12">
        <v>1</v>
      </c>
      <c r="F12">
        <v>1</v>
      </c>
      <c r="G12" t="s">
        <v>110</v>
      </c>
    </row>
    <row r="13" spans="1:144" x14ac:dyDescent="0.2">
      <c r="B13" t="s">
        <v>111</v>
      </c>
      <c r="C13" t="s">
        <v>111</v>
      </c>
      <c r="D13" t="s">
        <v>111</v>
      </c>
      <c r="E13" t="s">
        <v>112</v>
      </c>
      <c r="F13" t="s">
        <v>111</v>
      </c>
      <c r="G13" t="s">
        <v>113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2025-01-24T06:39:30Z</dcterms:created>
  <dcterms:modified xsi:type="dcterms:W3CDTF">2025-03-03T08:10:37Z</dcterms:modified>
  <cp:category/>
</cp:coreProperties>
</file>