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5068_九戸村\174_特定環境保全公共下水道事業（法非適用）\"/>
    </mc:Choice>
  </mc:AlternateContent>
  <workbookProtection workbookAlgorithmName="SHA-512" workbookHashValue="2MGEQVMhPh1XQPOTAAy+SzjtDEpwxl+yAv1rsT2l59nJUybZB6GWhk0kBZi9pxaStzeojI+9M3djeU9OW/PeCA==" workbookSaltValue="JdvhoB/IGiHmBIjUbdo4Tg==" workbookSpinCount="100000" lockStructure="1"/>
  <bookViews>
    <workbookView xWindow="0" yWindow="0" windowWidth="28800" windowHeight="1221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S6" i="5"/>
  <c r="AL8" i="4" s="1"/>
  <c r="R6" i="5"/>
  <c r="AD10" i="4" s="1"/>
  <c r="Q6" i="5"/>
  <c r="W10" i="4" s="1"/>
  <c r="P6" i="5"/>
  <c r="P10" i="4" s="1"/>
  <c r="O6" i="5"/>
  <c r="I10" i="4" s="1"/>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H86" i="4"/>
  <c r="AT10" i="4"/>
  <c r="AL10" i="4"/>
  <c r="AT8" i="4"/>
  <c r="P8" i="4"/>
</calcChain>
</file>

<file path=xl/sharedStrings.xml><?xml version="1.0" encoding="utf-8"?>
<sst xmlns="http://schemas.openxmlformats.org/spreadsheetml/2006/main" count="236" uniqueCount="120">
  <si>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</si>
  <si>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</si>
  <si>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</si>
  <si>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</si>
  <si>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</si>
  <si>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</si>
  <si>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</si>
  <si>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</si>
  <si>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</si>
  <si>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</si>
  <si>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</si>
  <si>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</si>
  <si>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</si>
  <si>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</si>
  <si>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</si>
  <si>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</si>
  <si>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</si>
  <si>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</si>
  <si>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</si>
  <si>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</si>
  <si>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</si>
  <si>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</si>
  <si>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</si>
  <si>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</si>
  <si>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</si>
  <si>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</si>
  <si>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</si>
  <si>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</si>
  <si>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</si>
  <si>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</si>
  <si>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</si>
  <si>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</si>
  <si>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</si>
  <si>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</si>
  <si>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</si>
  <si>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</si>
  <si>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</si>
  <si>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</si>
  <si>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</si>
  <si>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</si>
  <si>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</si>
  <si>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</si>
  <si>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</si>
  <si>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</si>
  <si>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</si>
  <si>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</si>
  <si>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</si>
  <si>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</si>
  <si>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</si>
  <si>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</si>
  <si>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</si>
  <si>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</si>
  <si>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</si>
  <si>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</si>
  <si>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</si>
  <si>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</si>
  <si>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</si>
  <si>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</si>
  <si>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</si>
  <si>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</si>
  <si>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</si>
  <si>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</si>
  <si>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</si>
  <si>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</si>
  <si>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</si>
  <si>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</si>
  <si>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</si>
  <si>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</si>
  <si>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</si>
  <si>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</si>
  <si>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</si>
  <si>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</si>
  <si>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</si>
  <si>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</si>
  <si>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</si>
  <si>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</si>
  <si>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</si>
  <si>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</si>
  <si>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</si>
  <si>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</si>
  <si>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</si>
  <si>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</si>
  <si>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</si>
  <si>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</si>
  <si>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</si>
  <si>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</si>
  <si>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</si>
  <si>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</si>
  <si>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</si>
  <si>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</si>
  <si>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</si>
  <si>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</si>
  <si>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</si>
  <si>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</si>
  <si>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</si>
  <si>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</si>
  <si>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</si>
  <si>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</si>
  <si>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</si>
  <si>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</si>
  <si>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</si>
  <si>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</si>
  <si>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</si>
  <si>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</si>
  <si>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</si>
  <si>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</si>
  <si>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</si>
  <si>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</si>
  <si>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</si>
  <si>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</si>
  <si>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</si>
  <si>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</si>
  <si>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</si>
  <si>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</si>
  <si>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</si>
  <si>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</si>
  <si>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</si>
  <si>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経営状況は、依然として厳しい状況が続いており、水洗化率の低さが施設の利用率や収益的収支比率等を悪化させている状況である。
Ｒ６から公営企業会計に移行しており、より詳しい経営状況が明らかになるものと推測されるが、地道な下水道の普及啓発活動の実施による水洗化率の向上や新たな下水道のＰＲを含め、新たな推進方法の検討が必要である。
また、ストックマネジメント支援制度を利用し、施設全体の中長期的な予測を立て、計画的に改築、長寿命化等を実施していくが大切である。そのためにも適正な料金設定の実施や経費削減に取り組んでいく必要がある。</t>
    <rPh sb="0" eb="2">
      <t>ケイエイ</t>
    </rPh>
    <rPh sb="2" eb="4">
      <t>ジョウキョウ</t>
    </rPh>
    <rPh sb="6" eb="8">
      <t>イゼン</t>
    </rPh>
    <rPh sb="11" eb="12">
      <t>キビ</t>
    </rPh>
    <rPh sb="14" eb="16">
      <t>ジョウキョウ</t>
    </rPh>
    <rPh sb="17" eb="18">
      <t>ツヅ</t>
    </rPh>
    <rPh sb="23" eb="26">
      <t>スイセンカ</t>
    </rPh>
    <rPh sb="26" eb="27">
      <t>リツ</t>
    </rPh>
    <rPh sb="28" eb="29">
      <t>ヒク</t>
    </rPh>
    <rPh sb="31" eb="33">
      <t>シセツ</t>
    </rPh>
    <rPh sb="34" eb="37">
      <t>リヨウリツ</t>
    </rPh>
    <rPh sb="38" eb="41">
      <t>シュウエキテキ</t>
    </rPh>
    <rPh sb="41" eb="43">
      <t>シュウシ</t>
    </rPh>
    <rPh sb="43" eb="45">
      <t>ヒリツ</t>
    </rPh>
    <rPh sb="45" eb="46">
      <t>トウ</t>
    </rPh>
    <rPh sb="47" eb="49">
      <t>アッカ</t>
    </rPh>
    <rPh sb="54" eb="56">
      <t>ジョウキョウ</t>
    </rPh>
    <rPh sb="65" eb="67">
      <t>コウエイ</t>
    </rPh>
    <rPh sb="67" eb="69">
      <t>キギョウ</t>
    </rPh>
    <rPh sb="69" eb="71">
      <t>カイケイ</t>
    </rPh>
    <rPh sb="72" eb="74">
      <t>イコウ</t>
    </rPh>
    <rPh sb="81" eb="82">
      <t>クワ</t>
    </rPh>
    <rPh sb="84" eb="86">
      <t>ケイエイ</t>
    </rPh>
    <rPh sb="86" eb="88">
      <t>ジョウキョウ</t>
    </rPh>
    <rPh sb="89" eb="90">
      <t>アキ</t>
    </rPh>
    <rPh sb="98" eb="100">
      <t>スイソク</t>
    </rPh>
    <rPh sb="105" eb="107">
      <t>ジミチ</t>
    </rPh>
    <rPh sb="108" eb="111">
      <t>ゲスイドウ</t>
    </rPh>
    <rPh sb="112" eb="114">
      <t>フキュウ</t>
    </rPh>
    <rPh sb="114" eb="116">
      <t>ケイハツ</t>
    </rPh>
    <rPh sb="116" eb="118">
      <t>カツドウ</t>
    </rPh>
    <rPh sb="119" eb="121">
      <t>ジッシ</t>
    </rPh>
    <rPh sb="124" eb="127">
      <t>スイセンカ</t>
    </rPh>
    <rPh sb="127" eb="128">
      <t>リツ</t>
    </rPh>
    <rPh sb="129" eb="131">
      <t>コウジョウ</t>
    </rPh>
    <rPh sb="132" eb="133">
      <t>アラ</t>
    </rPh>
    <rPh sb="135" eb="138">
      <t>ゲスイドウ</t>
    </rPh>
    <rPh sb="142" eb="143">
      <t>フク</t>
    </rPh>
    <rPh sb="145" eb="146">
      <t>アラ</t>
    </rPh>
    <rPh sb="148" eb="150">
      <t>スイシン</t>
    </rPh>
    <rPh sb="150" eb="152">
      <t>ホウホウ</t>
    </rPh>
    <rPh sb="153" eb="155">
      <t>ケントウ</t>
    </rPh>
    <rPh sb="156" eb="158">
      <t>ヒツヨウ</t>
    </rPh>
    <rPh sb="176" eb="178">
      <t>シエン</t>
    </rPh>
    <rPh sb="178" eb="180">
      <t>セイド</t>
    </rPh>
    <rPh sb="181" eb="183">
      <t>リヨウ</t>
    </rPh>
    <rPh sb="185" eb="187">
      <t>シセツ</t>
    </rPh>
    <rPh sb="187" eb="189">
      <t>ゼンタイ</t>
    </rPh>
    <rPh sb="190" eb="194">
      <t>チュウチョウキテキ</t>
    </rPh>
    <rPh sb="195" eb="197">
      <t>ヨソク</t>
    </rPh>
    <rPh sb="198" eb="199">
      <t>タ</t>
    </rPh>
    <rPh sb="201" eb="203">
      <t>ケイカク</t>
    </rPh>
    <rPh sb="203" eb="204">
      <t>テキ</t>
    </rPh>
    <rPh sb="205" eb="207">
      <t>カイチク</t>
    </rPh>
    <rPh sb="208" eb="212">
      <t>チョウジュミョウカ</t>
    </rPh>
    <rPh sb="212" eb="213">
      <t>トウ</t>
    </rPh>
    <rPh sb="214" eb="216">
      <t>ジッシ</t>
    </rPh>
    <rPh sb="221" eb="223">
      <t>タイセツ</t>
    </rPh>
    <rPh sb="233" eb="235">
      <t>テキセイ</t>
    </rPh>
    <rPh sb="236" eb="238">
      <t>リョウキン</t>
    </rPh>
    <rPh sb="238" eb="240">
      <t>セッテイ</t>
    </rPh>
    <rPh sb="241" eb="243">
      <t>ジッシ</t>
    </rPh>
    <rPh sb="244" eb="246">
      <t>ケイヒ</t>
    </rPh>
    <rPh sb="246" eb="248">
      <t>サクゲン</t>
    </rPh>
    <rPh sb="249" eb="250">
      <t>ト</t>
    </rPh>
    <rPh sb="251" eb="252">
      <t>ク</t>
    </rPh>
    <rPh sb="256" eb="258">
      <t>ヒツヨウ</t>
    </rPh>
    <phoneticPr fontId="4"/>
  </si>
  <si>
    <t xml:space="preserve">本村の供用開始は平成12年となっており、法定耐用年数を超えた管路、施設等はまだ無い状況である。
計画的な管路内の点検、調査等の実施を行い、今後予定される老朽化や更新時期を見据えて取り組んでいく必要がある。
</t>
    <rPh sb="0" eb="2">
      <t>ホンソン</t>
    </rPh>
    <rPh sb="3" eb="5">
      <t>キョウヨウ</t>
    </rPh>
    <rPh sb="5" eb="7">
      <t>カイシ</t>
    </rPh>
    <rPh sb="8" eb="10">
      <t>ヘイセイ</t>
    </rPh>
    <rPh sb="12" eb="13">
      <t>ネン</t>
    </rPh>
    <rPh sb="20" eb="22">
      <t>ホウテイ</t>
    </rPh>
    <rPh sb="22" eb="24">
      <t>タイヨウ</t>
    </rPh>
    <rPh sb="24" eb="25">
      <t>ネン</t>
    </rPh>
    <rPh sb="25" eb="26">
      <t>スウ</t>
    </rPh>
    <rPh sb="27" eb="28">
      <t>コ</t>
    </rPh>
    <rPh sb="30" eb="32">
      <t>カンロ</t>
    </rPh>
    <rPh sb="33" eb="35">
      <t>シセツ</t>
    </rPh>
    <rPh sb="35" eb="36">
      <t>トウ</t>
    </rPh>
    <rPh sb="39" eb="40">
      <t>ナ</t>
    </rPh>
    <rPh sb="41" eb="43">
      <t>ジョウキョウ</t>
    </rPh>
    <rPh sb="48" eb="50">
      <t>ケイカク</t>
    </rPh>
    <rPh sb="50" eb="51">
      <t>テキ</t>
    </rPh>
    <rPh sb="52" eb="54">
      <t>カンロ</t>
    </rPh>
    <rPh sb="54" eb="55">
      <t>ナイ</t>
    </rPh>
    <rPh sb="56" eb="58">
      <t>テンケン</t>
    </rPh>
    <rPh sb="59" eb="61">
      <t>チョウサ</t>
    </rPh>
    <rPh sb="61" eb="62">
      <t>トウ</t>
    </rPh>
    <rPh sb="63" eb="65">
      <t>ジッシ</t>
    </rPh>
    <rPh sb="66" eb="67">
      <t>オコナ</t>
    </rPh>
    <rPh sb="69" eb="71">
      <t>コンゴ</t>
    </rPh>
    <rPh sb="76" eb="79">
      <t>ロウキュウカ</t>
    </rPh>
    <rPh sb="80" eb="82">
      <t>コウシン</t>
    </rPh>
    <rPh sb="82" eb="84">
      <t>ジキ</t>
    </rPh>
    <rPh sb="85" eb="87">
      <t>ミス</t>
    </rPh>
    <rPh sb="89" eb="90">
      <t>ト</t>
    </rPh>
    <rPh sb="91" eb="92">
      <t>ク</t>
    </rPh>
    <rPh sb="96" eb="98">
      <t>ヒツヨウ</t>
    </rPh>
    <phoneticPr fontId="4"/>
  </si>
  <si>
    <t>①収益的収支比率について
収益的収支比率はＲ４では57.58と低下したが、これは公会計移行に伴う委託費の増加のためと分析している。依然として経営状況は健全とは言えない状況が続いている。一般会計からの繰入金に依存せずに経営改善に取り組む必要がある。
④企業債残高対事業規模比率について
収支赤字分は一般会計から補填しており、企業債償還に係る負担について、一般会計からの負担割合を定めていないため、一般会計からの繰入に依存しており、全国や類似団体と比較した場合、高い数値となっている。
⑤経費回収率について　　　　　　　　　　　　　　全国および類似団体と比較し低い数値が続いている。適切な料金設定及び汚水処理費の削減に努める必要がある。
⑥汚水処理原価について
公営企業会計移行に伴う、委託費が増加したためＲ４から上昇しており、全国及び類似団体と比較すると高い状況にある。維持管理費の削減や接続率の向上により有収水量の増加に努める必要がある。
⑦施設利用率について
接続率が低いことが影響し、利用率も低い値となっており、今後も接続率向上に向けた取組を継続して実施していく。
⑧水洗化率について
毎年上昇してきており、引き続き水洗化率向上に向けた取組を継続して実施していくが、全国及び類似団体と比較するとまだまだ低い値となっている。</t>
    <rPh sb="1" eb="3">
      <t>シュウエキ</t>
    </rPh>
    <rPh sb="3" eb="4">
      <t>テキ</t>
    </rPh>
    <rPh sb="4" eb="6">
      <t>シュウシ</t>
    </rPh>
    <rPh sb="6" eb="8">
      <t>ヒリツ</t>
    </rPh>
    <rPh sb="13" eb="16">
      <t>シュウエキテキ</t>
    </rPh>
    <rPh sb="16" eb="18">
      <t>シュウシ</t>
    </rPh>
    <rPh sb="18" eb="20">
      <t>ヒリツ</t>
    </rPh>
    <rPh sb="31" eb="33">
      <t>テイカ</t>
    </rPh>
    <rPh sb="40" eb="43">
      <t>コウカイケイ</t>
    </rPh>
    <rPh sb="43" eb="45">
      <t>イコウ</t>
    </rPh>
    <rPh sb="46" eb="47">
      <t>トモナ</t>
    </rPh>
    <rPh sb="48" eb="50">
      <t>イタク</t>
    </rPh>
    <rPh sb="50" eb="51">
      <t>ヒ</t>
    </rPh>
    <rPh sb="52" eb="54">
      <t>ゾウカ</t>
    </rPh>
    <rPh sb="58" eb="60">
      <t>ブンセキ</t>
    </rPh>
    <rPh sb="65" eb="67">
      <t>イゼン</t>
    </rPh>
    <rPh sb="70" eb="72">
      <t>ケイエイ</t>
    </rPh>
    <rPh sb="72" eb="74">
      <t>ジョウキョウ</t>
    </rPh>
    <rPh sb="75" eb="77">
      <t>ケンゼン</t>
    </rPh>
    <rPh sb="79" eb="80">
      <t>イ</t>
    </rPh>
    <rPh sb="83" eb="85">
      <t>ジョウキョウ</t>
    </rPh>
    <rPh sb="86" eb="87">
      <t>ツヅ</t>
    </rPh>
    <rPh sb="92" eb="94">
      <t>イッパン</t>
    </rPh>
    <rPh sb="94" eb="96">
      <t>カイケイ</t>
    </rPh>
    <rPh sb="99" eb="102">
      <t>クリイレキン</t>
    </rPh>
    <rPh sb="103" eb="105">
      <t>イゾン</t>
    </rPh>
    <rPh sb="108" eb="110">
      <t>ケイエイ</t>
    </rPh>
    <rPh sb="110" eb="112">
      <t>カイゼン</t>
    </rPh>
    <rPh sb="113" eb="114">
      <t>ト</t>
    </rPh>
    <rPh sb="115" eb="116">
      <t>ク</t>
    </rPh>
    <rPh sb="117" eb="119">
      <t>ヒツヨウ</t>
    </rPh>
    <rPh sb="125" eb="128">
      <t>キギョウサイ</t>
    </rPh>
    <rPh sb="128" eb="130">
      <t>ザンダカ</t>
    </rPh>
    <rPh sb="130" eb="131">
      <t>タイ</t>
    </rPh>
    <rPh sb="131" eb="133">
      <t>ジギョウ</t>
    </rPh>
    <rPh sb="133" eb="135">
      <t>キボ</t>
    </rPh>
    <rPh sb="135" eb="137">
      <t>ヒリツ</t>
    </rPh>
    <rPh sb="142" eb="144">
      <t>シュウシ</t>
    </rPh>
    <rPh sb="144" eb="146">
      <t>アカジ</t>
    </rPh>
    <rPh sb="146" eb="147">
      <t>ブン</t>
    </rPh>
    <rPh sb="148" eb="150">
      <t>イッパン</t>
    </rPh>
    <rPh sb="150" eb="152">
      <t>カイケイ</t>
    </rPh>
    <rPh sb="154" eb="156">
      <t>ホテン</t>
    </rPh>
    <rPh sb="318" eb="320">
      <t>オスイ</t>
    </rPh>
    <rPh sb="320" eb="322">
      <t>ショリ</t>
    </rPh>
    <rPh sb="322" eb="324">
      <t>ゲンカ</t>
    </rPh>
    <rPh sb="355" eb="357">
      <t>ジョウショウ</t>
    </rPh>
    <rPh sb="362" eb="364">
      <t>ゼンコク</t>
    </rPh>
    <rPh sb="364" eb="365">
      <t>オヨ</t>
    </rPh>
    <rPh sb="366" eb="368">
      <t>ルイジ</t>
    </rPh>
    <rPh sb="368" eb="370">
      <t>ダンタイ</t>
    </rPh>
    <rPh sb="371" eb="373">
      <t>ヒカク</t>
    </rPh>
    <rPh sb="376" eb="377">
      <t>タカ</t>
    </rPh>
    <rPh sb="378" eb="380">
      <t>ジョウキョウ</t>
    </rPh>
    <rPh sb="384" eb="386">
      <t>イジ</t>
    </rPh>
    <rPh sb="386" eb="388">
      <t>カンリ</t>
    </rPh>
    <rPh sb="388" eb="389">
      <t>ヒ</t>
    </rPh>
    <rPh sb="390" eb="392">
      <t>サクゲン</t>
    </rPh>
    <rPh sb="393" eb="396">
      <t>セツゾクリツ</t>
    </rPh>
    <rPh sb="397" eb="399">
      <t>コウジョウ</t>
    </rPh>
    <rPh sb="402" eb="404">
      <t>ユウシュウ</t>
    </rPh>
    <rPh sb="404" eb="406">
      <t>スイリョウ</t>
    </rPh>
    <rPh sb="407" eb="409">
      <t>ゾウカ</t>
    </rPh>
    <rPh sb="410" eb="411">
      <t>ツト</t>
    </rPh>
    <rPh sb="413" eb="415">
      <t>ヒツヨウ</t>
    </rPh>
    <rPh sb="421" eb="423">
      <t>シセツ</t>
    </rPh>
    <rPh sb="423" eb="425">
      <t>リヨウ</t>
    </rPh>
    <rPh sb="425" eb="426">
      <t>リツ</t>
    </rPh>
    <rPh sb="431" eb="433">
      <t>セツゾク</t>
    </rPh>
    <rPh sb="433" eb="434">
      <t>リツ</t>
    </rPh>
    <rPh sb="435" eb="436">
      <t>ヒク</t>
    </rPh>
    <rPh sb="440" eb="442">
      <t>エイキョウ</t>
    </rPh>
    <rPh sb="444" eb="447">
      <t>リヨウリツ</t>
    </rPh>
    <rPh sb="448" eb="449">
      <t>ヒク</t>
    </rPh>
    <rPh sb="450" eb="451">
      <t>アタイ</t>
    </rPh>
    <rPh sb="458" eb="460">
      <t>コンゴ</t>
    </rPh>
    <rPh sb="461" eb="464">
      <t>セツゾクリツ</t>
    </rPh>
    <rPh sb="464" eb="466">
      <t>コウジョウ</t>
    </rPh>
    <rPh sb="467" eb="468">
      <t>ム</t>
    </rPh>
    <rPh sb="470" eb="472">
      <t>トリクミ</t>
    </rPh>
    <rPh sb="473" eb="475">
      <t>ケイゾク</t>
    </rPh>
    <rPh sb="477" eb="479">
      <t>ジッシ</t>
    </rPh>
    <rPh sb="486" eb="490">
      <t>スイセンカリツ</t>
    </rPh>
    <rPh sb="506" eb="507">
      <t>ヒ</t>
    </rPh>
    <rPh sb="508" eb="509">
      <t>ツヅ</t>
    </rPh>
    <rPh sb="510" eb="514">
      <t>スイセンカリツ</t>
    </rPh>
    <rPh sb="514" eb="516">
      <t>コウジョウ</t>
    </rPh>
    <rPh sb="517" eb="518">
      <t>ム</t>
    </rPh>
    <rPh sb="520" eb="522">
      <t>トリクミ</t>
    </rPh>
    <rPh sb="523" eb="525">
      <t>ケイゾク</t>
    </rPh>
    <rPh sb="527" eb="529">
      <t>ジッシ</t>
    </rPh>
    <rPh sb="535" eb="537">
      <t>ゼンコク</t>
    </rPh>
    <rPh sb="537" eb="538">
      <t>オヨ</t>
    </rPh>
    <rPh sb="539" eb="541">
      <t>ルイジ</t>
    </rPh>
    <rPh sb="541" eb="543">
      <t>ダンタイ</t>
    </rPh>
    <rPh sb="544" eb="546">
      <t>ヒカク</t>
    </rPh>
    <rPh sb="553" eb="554">
      <t>ヒク</t>
    </rPh>
    <rPh sb="555" eb="556">
      <t>アタイ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</si>
</sst>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A4-4B01-B20F-F4572C58C2C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0.36</c:v>
                </c:pt>
                <c:pt idx="1">
                  <c:v>0.39</c:v>
                </c:pt>
                <c:pt idx="2">
                  <c:v>0.1</c:v>
                </c:pt>
                <c:pt idx="3">
                  <c:v>0.08</c:v>
                </c:pt>
                <c:pt idx="4">
                  <c:v>0.06</c:v>
                </c:pt>
              </c:numCache>
            </c:numRef>
          </c:val>
          <c:smooth val="0"/>
          <c:extLst>
            <c:ext xmlns:c16="http://schemas.microsoft.com/office/drawing/2014/chart" uri="{C3380CC4-5D6E-409C-BE32-E72D297353CC}">
              <c16:uniqueId val="{00000001-83A4-4B01-B20F-F4572C58C2C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65.09</c:v>
                </c:pt>
                <c:pt idx="1">
                  <c:v>71.47</c:v>
                </c:pt>
                <c:pt idx="2">
                  <c:v>72.3</c:v>
                </c:pt>
                <c:pt idx="3">
                  <c:v>57.58</c:v>
                </c:pt>
                <c:pt idx="4">
                  <c:v>58.01</c:v>
                </c:pt>
              </c:numCache>
            </c:numRef>
          </c:val>
          <c:extLst>
            <c:ext xmlns:c16="http://schemas.microsoft.com/office/drawing/2014/chart" uri="{C3380CC4-5D6E-409C-BE32-E72D297353CC}">
              <c16:uniqueId val="{00000000-BBBB-4001-B0E4-33C031D72E3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BB-4001-B0E4-33C031D72E3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58E-415E-9F20-C7D1EE84899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58E-415E-9F20-C7D1EE84899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D1E-4847-8E5F-62CE8802855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D1E-4847-8E5F-62CE8802855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222-43D2-9053-7114E12C5BD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22-43D2-9053-7114E12C5BD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EF6-4486-9CFF-B0BC821805B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EF6-4486-9CFF-B0BC821805B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3536.38</c:v>
                </c:pt>
                <c:pt idx="1">
                  <c:v>3221.9</c:v>
                </c:pt>
                <c:pt idx="2">
                  <c:v>2874.26</c:v>
                </c:pt>
                <c:pt idx="3">
                  <c:v>2752.33</c:v>
                </c:pt>
                <c:pt idx="4">
                  <c:v>2589.34</c:v>
                </c:pt>
              </c:numCache>
            </c:numRef>
          </c:val>
          <c:extLst>
            <c:ext xmlns:c16="http://schemas.microsoft.com/office/drawing/2014/chart" uri="{C3380CC4-5D6E-409C-BE32-E72D297353CC}">
              <c16:uniqueId val="{00000000-CD04-4A64-94B2-42CB5B3D1CD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1206.79</c:v>
                </c:pt>
                <c:pt idx="1">
                  <c:v>1258.43</c:v>
                </c:pt>
                <c:pt idx="2">
                  <c:v>1163.75</c:v>
                </c:pt>
                <c:pt idx="3">
                  <c:v>1195.47</c:v>
                </c:pt>
                <c:pt idx="4">
                  <c:v>1168.69</c:v>
                </c:pt>
              </c:numCache>
            </c:numRef>
          </c:val>
          <c:smooth val="0"/>
          <c:extLst>
            <c:ext xmlns:c16="http://schemas.microsoft.com/office/drawing/2014/chart" uri="{C3380CC4-5D6E-409C-BE32-E72D297353CC}">
              <c16:uniqueId val="{00000001-CD04-4A64-94B2-42CB5B3D1CD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37.74</c:v>
                </c:pt>
                <c:pt idx="1">
                  <c:v>43.9</c:v>
                </c:pt>
                <c:pt idx="2">
                  <c:v>45.39</c:v>
                </c:pt>
                <c:pt idx="3">
                  <c:v>29.87</c:v>
                </c:pt>
                <c:pt idx="4">
                  <c:v>30.23</c:v>
                </c:pt>
              </c:numCache>
            </c:numRef>
          </c:val>
          <c:extLst>
            <c:ext xmlns:c16="http://schemas.microsoft.com/office/drawing/2014/chart" uri="{C3380CC4-5D6E-409C-BE32-E72D297353CC}">
              <c16:uniqueId val="{00000000-B4F3-4E2D-8800-AD7A088F4BDB}"/>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71.84</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B4F3-4E2D-8800-AD7A088F4BDB}"/>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424.6</c:v>
                </c:pt>
                <c:pt idx="1">
                  <c:v>368.72</c:v>
                </c:pt>
                <c:pt idx="2">
                  <c:v>345.16</c:v>
                </c:pt>
                <c:pt idx="3">
                  <c:v>534.45000000000005</c:v>
                </c:pt>
                <c:pt idx="4">
                  <c:v>533.03</c:v>
                </c:pt>
              </c:numCache>
            </c:numRef>
          </c:val>
          <c:extLst>
            <c:ext xmlns:c16="http://schemas.microsoft.com/office/drawing/2014/chart" uri="{C3380CC4-5D6E-409C-BE32-E72D297353CC}">
              <c16:uniqueId val="{00000000-152B-4C7D-9936-85BE620F603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228.47</c:v>
                </c:pt>
                <c:pt idx="1">
                  <c:v>224.88</c:v>
                </c:pt>
                <c:pt idx="2">
                  <c:v>228.64</c:v>
                </c:pt>
                <c:pt idx="3">
                  <c:v>239.46</c:v>
                </c:pt>
                <c:pt idx="4">
                  <c:v>233.15</c:v>
                </c:pt>
              </c:numCache>
            </c:numRef>
          </c:val>
          <c:smooth val="0"/>
          <c:extLst>
            <c:ext xmlns:c16="http://schemas.microsoft.com/office/drawing/2014/chart" uri="{C3380CC4-5D6E-409C-BE32-E72D297353CC}">
              <c16:uniqueId val="{00000001-152B-4C7D-9936-85BE620F603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38</c:v>
                </c:pt>
                <c:pt idx="1">
                  <c:v>37.5</c:v>
                </c:pt>
                <c:pt idx="2">
                  <c:v>33.17</c:v>
                </c:pt>
                <c:pt idx="3">
                  <c:v>37.67</c:v>
                </c:pt>
                <c:pt idx="4">
                  <c:v>36.33</c:v>
                </c:pt>
              </c:numCache>
            </c:numRef>
          </c:val>
          <c:extLst>
            <c:ext xmlns:c16="http://schemas.microsoft.com/office/drawing/2014/chart" uri="{C3380CC4-5D6E-409C-BE32-E72D297353CC}">
              <c16:uniqueId val="{00000000-815A-4B25-A718-F04ABA39019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42.47</c:v>
                </c:pt>
                <c:pt idx="1">
                  <c:v>42.4</c:v>
                </c:pt>
                <c:pt idx="2">
                  <c:v>42.28</c:v>
                </c:pt>
                <c:pt idx="3">
                  <c:v>41.06</c:v>
                </c:pt>
                <c:pt idx="4">
                  <c:v>42.09</c:v>
                </c:pt>
              </c:numCache>
            </c:numRef>
          </c:val>
          <c:smooth val="0"/>
          <c:extLst>
            <c:ext xmlns:c16="http://schemas.microsoft.com/office/drawing/2014/chart" uri="{C3380CC4-5D6E-409C-BE32-E72D297353CC}">
              <c16:uniqueId val="{00000001-815A-4B25-A718-F04ABA39019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72.41</c:v>
                </c:pt>
                <c:pt idx="1">
                  <c:v>75.2</c:v>
                </c:pt>
                <c:pt idx="2">
                  <c:v>75.680000000000007</c:v>
                </c:pt>
                <c:pt idx="3">
                  <c:v>76.66</c:v>
                </c:pt>
                <c:pt idx="4">
                  <c:v>77.209999999999994</c:v>
                </c:pt>
              </c:numCache>
            </c:numRef>
          </c:val>
          <c:extLst>
            <c:ext xmlns:c16="http://schemas.microsoft.com/office/drawing/2014/chart" uri="{C3380CC4-5D6E-409C-BE32-E72D297353CC}">
              <c16:uniqueId val="{00000000-7DC8-40FD-B85F-73682F11354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83.75</c:v>
                </c:pt>
                <c:pt idx="1">
                  <c:v>84.19</c:v>
                </c:pt>
                <c:pt idx="2">
                  <c:v>84.34</c:v>
                </c:pt>
                <c:pt idx="3">
                  <c:v>84.34</c:v>
                </c:pt>
                <c:pt idx="4">
                  <c:v>84.73</c:v>
                </c:pt>
              </c:numCache>
            </c:numRef>
          </c:val>
          <c:smooth val="0"/>
          <c:extLst>
            <c:ext xmlns:c16="http://schemas.microsoft.com/office/drawing/2014/chart" uri="{C3380CC4-5D6E-409C-BE32-E72D297353CC}">
              <c16:uniqueId val="{00000001-7DC8-40FD-B85F-73682F11354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G7" zoomScale="75" zoomScaleNormal="75" workbookViewId="0">
      <selection activeCell="BL11" sqref="BL11:BZ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九戸村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5">
        <f>データ!S6</f>
        <v>5238</v>
      </c>
      <c r="AM8" s="45"/>
      <c r="AN8" s="45"/>
      <c r="AO8" s="45"/>
      <c r="AP8" s="45"/>
      <c r="AQ8" s="45"/>
      <c r="AR8" s="45"/>
      <c r="AS8" s="45"/>
      <c r="AT8" s="44">
        <f>データ!T6</f>
        <v>134.02000000000001</v>
      </c>
      <c r="AU8" s="44"/>
      <c r="AV8" s="44"/>
      <c r="AW8" s="44"/>
      <c r="AX8" s="44"/>
      <c r="AY8" s="44"/>
      <c r="AZ8" s="44"/>
      <c r="BA8" s="44"/>
      <c r="BB8" s="44">
        <f>データ!U6</f>
        <v>39.08</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45.78</v>
      </c>
      <c r="Q10" s="44"/>
      <c r="R10" s="44"/>
      <c r="S10" s="44"/>
      <c r="T10" s="44"/>
      <c r="U10" s="44"/>
      <c r="V10" s="44"/>
      <c r="W10" s="44">
        <f>データ!Q6</f>
        <v>104.09</v>
      </c>
      <c r="X10" s="44"/>
      <c r="Y10" s="44"/>
      <c r="Z10" s="44"/>
      <c r="AA10" s="44"/>
      <c r="AB10" s="44"/>
      <c r="AC10" s="44"/>
      <c r="AD10" s="45">
        <f>データ!R6</f>
        <v>2750</v>
      </c>
      <c r="AE10" s="45"/>
      <c r="AF10" s="45"/>
      <c r="AG10" s="45"/>
      <c r="AH10" s="45"/>
      <c r="AI10" s="45"/>
      <c r="AJ10" s="45"/>
      <c r="AK10" s="2"/>
      <c r="AL10" s="45">
        <f>データ!V6</f>
        <v>2374</v>
      </c>
      <c r="AM10" s="45"/>
      <c r="AN10" s="45"/>
      <c r="AO10" s="45"/>
      <c r="AP10" s="45"/>
      <c r="AQ10" s="45"/>
      <c r="AR10" s="45"/>
      <c r="AS10" s="45"/>
      <c r="AT10" s="44">
        <f>データ!W6</f>
        <v>0.88</v>
      </c>
      <c r="AU10" s="44"/>
      <c r="AV10" s="44"/>
      <c r="AW10" s="44"/>
      <c r="AX10" s="44"/>
      <c r="AY10" s="44"/>
      <c r="AZ10" s="44"/>
      <c r="BA10" s="44"/>
      <c r="BB10" s="44">
        <f>データ!X6</f>
        <v>2697.73</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119</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118</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44</v>
      </c>
      <c r="N86" s="12" t="s">
        <v>43</v>
      </c>
      <c r="O86" s="12" t="str">
        <f>データ!EO6</f>
        <v>【0.11】</v>
      </c>
    </row>
  </sheetData>
  <sheetProtection algorithmName="SHA-512" hashValue="o5TQ6k9a2UJ38rqrDo7iokdFL/kkfYqxgK4WY//ZlcCvRbYp1yhDfR0L380jCIvEHKLekudsCA3HiiVtq5kkkw==" saltValue="sVro3P1cGwMjsR5VCUNhk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35068</v>
      </c>
      <c r="D6" s="19">
        <f t="shared" si="3"/>
        <v>47</v>
      </c>
      <c r="E6" s="19">
        <f t="shared" si="3"/>
        <v>17</v>
      </c>
      <c r="F6" s="19">
        <f t="shared" si="3"/>
        <v>4</v>
      </c>
      <c r="G6" s="19">
        <f t="shared" si="3"/>
        <v>0</v>
      </c>
      <c r="H6" s="19" t="str">
        <f t="shared" si="3"/>
        <v>岩手県　九戸村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45.78</v>
      </c>
      <c r="Q6" s="20">
        <f t="shared" si="3"/>
        <v>104.09</v>
      </c>
      <c r="R6" s="20">
        <f t="shared" si="3"/>
        <v>2750</v>
      </c>
      <c r="S6" s="20">
        <f t="shared" si="3"/>
        <v>5238</v>
      </c>
      <c r="T6" s="20">
        <f t="shared" si="3"/>
        <v>134.02000000000001</v>
      </c>
      <c r="U6" s="20">
        <f t="shared" si="3"/>
        <v>39.08</v>
      </c>
      <c r="V6" s="20">
        <f t="shared" si="3"/>
        <v>2374</v>
      </c>
      <c r="W6" s="20">
        <f t="shared" si="3"/>
        <v>0.88</v>
      </c>
      <c r="X6" s="20">
        <f t="shared" si="3"/>
        <v>2697.73</v>
      </c>
      <c r="Y6" s="21">
        <f>IF(Y7="",NA(),Y7)</f>
        <v>65.09</v>
      </c>
      <c r="Z6" s="21">
        <f t="shared" ref="Z6:AH6" si="4">IF(Z7="",NA(),Z7)</f>
        <v>71.47</v>
      </c>
      <c r="AA6" s="21">
        <f t="shared" si="4"/>
        <v>72.3</v>
      </c>
      <c r="AB6" s="21">
        <f t="shared" si="4"/>
        <v>57.58</v>
      </c>
      <c r="AC6" s="21">
        <f t="shared" si="4"/>
        <v>58.01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3536.38</v>
      </c>
      <c r="BG6" s="21">
        <f t="shared" ref="BG6:BO6" si="7">IF(BG7="",NA(),BG7)</f>
        <v>3221.9</v>
      </c>
      <c r="BH6" s="21">
        <f t="shared" si="7"/>
        <v>2874.26</v>
      </c>
      <c r="BI6" s="21">
        <f t="shared" si="7"/>
        <v>2752.33</v>
      </c>
      <c r="BJ6" s="21">
        <f t="shared" si="7"/>
        <v>2589.34</v>
      </c>
      <c r="BK6" s="21">
        <f t="shared" si="7"/>
        <v>1206.79</v>
      </c>
      <c r="BL6" s="21">
        <f t="shared" si="7"/>
        <v>1258.43</v>
      </c>
      <c r="BM6" s="21">
        <f t="shared" si="7"/>
        <v>1163.75</v>
      </c>
      <c r="BN6" s="21">
        <f t="shared" si="7"/>
        <v>1195.47</v>
      </c>
      <c r="BO6" s="21">
        <f t="shared" si="7"/>
        <v>1168.69</v>
      </c>
      <c r="BP6" s="20" t="str">
        <f>IF(BP7="","",IF(BP7="-","【-】","【"&amp;SUBSTITUTE(TEXT(BP7,"#,##0.00"),"-","△")&amp;"】"))</f>
        <v>【1,156.82】</v>
      </c>
      <c r="BQ6" s="21">
        <f>IF(BQ7="",NA(),BQ7)</f>
        <v>37.74</v>
      </c>
      <c r="BR6" s="21">
        <f t="shared" ref="BR6:BZ6" si="8">IF(BR7="",NA(),BR7)</f>
        <v>43.9</v>
      </c>
      <c r="BS6" s="21">
        <f t="shared" si="8"/>
        <v>45.39</v>
      </c>
      <c r="BT6" s="21">
        <f t="shared" si="8"/>
        <v>29.87</v>
      </c>
      <c r="BU6" s="21">
        <f t="shared" si="8"/>
        <v>30.23</v>
      </c>
      <c r="BV6" s="21">
        <f t="shared" si="8"/>
        <v>71.84</v>
      </c>
      <c r="BW6" s="21">
        <f t="shared" si="8"/>
        <v>73.36</v>
      </c>
      <c r="BX6" s="21">
        <f t="shared" si="8"/>
        <v>72.599999999999994</v>
      </c>
      <c r="BY6" s="21">
        <f t="shared" si="8"/>
        <v>69.430000000000007</v>
      </c>
      <c r="BZ6" s="21">
        <f t="shared" si="8"/>
        <v>70.709999999999994</v>
      </c>
      <c r="CA6" s="20" t="str">
        <f>IF(CA7="","",IF(CA7="-","【-】","【"&amp;SUBSTITUTE(TEXT(CA7,"#,##0.00"),"-","△")&amp;"】"))</f>
        <v>【75.33】</v>
      </c>
      <c r="CB6" s="21">
        <f>IF(CB7="",NA(),CB7)</f>
        <v>424.6</v>
      </c>
      <c r="CC6" s="21">
        <f t="shared" ref="CC6:CK6" si="9">IF(CC7="",NA(),CC7)</f>
        <v>368.72</v>
      </c>
      <c r="CD6" s="21">
        <f t="shared" si="9"/>
        <v>345.16</v>
      </c>
      <c r="CE6" s="21">
        <f t="shared" si="9"/>
        <v>534.45000000000005</v>
      </c>
      <c r="CF6" s="21">
        <f t="shared" si="9"/>
        <v>533.03</v>
      </c>
      <c r="CG6" s="21">
        <f t="shared" si="9"/>
        <v>228.47</v>
      </c>
      <c r="CH6" s="21">
        <f t="shared" si="9"/>
        <v>224.88</v>
      </c>
      <c r="CI6" s="21">
        <f t="shared" si="9"/>
        <v>228.64</v>
      </c>
      <c r="CJ6" s="21">
        <f t="shared" si="9"/>
        <v>239.46</v>
      </c>
      <c r="CK6" s="21">
        <f t="shared" si="9"/>
        <v>233.15</v>
      </c>
      <c r="CL6" s="20" t="str">
        <f>IF(CL7="","",IF(CL7="-","【-】","【"&amp;SUBSTITUTE(TEXT(CL7,"#,##0.00"),"-","△")&amp;"】"))</f>
        <v>【215.73】</v>
      </c>
      <c r="CM6" s="21">
        <f>IF(CM7="",NA(),CM7)</f>
        <v>38</v>
      </c>
      <c r="CN6" s="21">
        <f t="shared" ref="CN6:CV6" si="10">IF(CN7="",NA(),CN7)</f>
        <v>37.5</v>
      </c>
      <c r="CO6" s="21">
        <f t="shared" si="10"/>
        <v>33.17</v>
      </c>
      <c r="CP6" s="21">
        <f t="shared" si="10"/>
        <v>37.67</v>
      </c>
      <c r="CQ6" s="21">
        <f t="shared" si="10"/>
        <v>36.33</v>
      </c>
      <c r="CR6" s="21">
        <f t="shared" si="10"/>
        <v>42.47</v>
      </c>
      <c r="CS6" s="21">
        <f t="shared" si="10"/>
        <v>42.4</v>
      </c>
      <c r="CT6" s="21">
        <f t="shared" si="10"/>
        <v>42.28</v>
      </c>
      <c r="CU6" s="21">
        <f t="shared" si="10"/>
        <v>41.06</v>
      </c>
      <c r="CV6" s="21">
        <f t="shared" si="10"/>
        <v>42.09</v>
      </c>
      <c r="CW6" s="20" t="str">
        <f>IF(CW7="","",IF(CW7="-","【-】","【"&amp;SUBSTITUTE(TEXT(CW7,"#,##0.00"),"-","△")&amp;"】"))</f>
        <v>【43.28】</v>
      </c>
      <c r="CX6" s="21">
        <f>IF(CX7="",NA(),CX7)</f>
        <v>72.41</v>
      </c>
      <c r="CY6" s="21">
        <f t="shared" ref="CY6:DG6" si="11">IF(CY7="",NA(),CY7)</f>
        <v>75.2</v>
      </c>
      <c r="CZ6" s="21">
        <f t="shared" si="11"/>
        <v>75.680000000000007</v>
      </c>
      <c r="DA6" s="21">
        <f t="shared" si="11"/>
        <v>76.66</v>
      </c>
      <c r="DB6" s="21">
        <f t="shared" si="11"/>
        <v>77.209999999999994</v>
      </c>
      <c r="DC6" s="21">
        <f t="shared" si="11"/>
        <v>83.75</v>
      </c>
      <c r="DD6" s="21">
        <f t="shared" si="11"/>
        <v>84.19</v>
      </c>
      <c r="DE6" s="21">
        <f t="shared" si="11"/>
        <v>84.34</v>
      </c>
      <c r="DF6" s="21">
        <f t="shared" si="11"/>
        <v>84.34</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0.36</v>
      </c>
      <c r="EK6" s="21">
        <f t="shared" si="14"/>
        <v>0.39</v>
      </c>
      <c r="EL6" s="21">
        <f t="shared" si="14"/>
        <v>0.1</v>
      </c>
      <c r="EM6" s="21">
        <f t="shared" si="14"/>
        <v>0.08</v>
      </c>
      <c r="EN6" s="21">
        <f t="shared" si="14"/>
        <v>0.06</v>
      </c>
      <c r="EO6" s="20" t="str">
        <f>IF(EO7="","",IF(EO7="-","【-】","【"&amp;SUBSTITUTE(TEXT(EO7,"#,##0.00"),"-","△")&amp;"】"))</f>
        <v>【0.11】</v>
      </c>
    </row>
    <row r="7" spans="1:145" s="22" customFormat="1" x14ac:dyDescent="0.15">
      <c r="A7" s="14"/>
      <c r="B7" s="23">
        <v>2023</v>
      </c>
      <c r="C7" s="23">
        <v>35068</v>
      </c>
      <c r="D7" s="23">
        <v>47</v>
      </c>
      <c r="E7" s="23">
        <v>17</v>
      </c>
      <c r="F7" s="23">
        <v>4</v>
      </c>
      <c r="G7" s="23">
        <v>0</v>
      </c>
      <c r="H7" s="23" t="s">
        <v>98</v>
      </c>
      <c r="I7" s="23" t="s">
        <v>99</v>
      </c>
      <c r="J7" s="23" t="s">
        <v>100</v>
      </c>
      <c r="K7" s="23" t="s">
        <v>101</v>
      </c>
      <c r="L7" s="23" t="s">
        <v>102</v>
      </c>
      <c r="M7" s="23" t="s">
        <v>103</v>
      </c>
      <c r="N7" s="24" t="s">
        <v>104</v>
      </c>
      <c r="O7" s="24" t="s">
        <v>105</v>
      </c>
      <c r="P7" s="24">
        <v>45.78</v>
      </c>
      <c r="Q7" s="24">
        <v>104.09</v>
      </c>
      <c r="R7" s="24">
        <v>2750</v>
      </c>
      <c r="S7" s="24">
        <v>5238</v>
      </c>
      <c r="T7" s="24">
        <v>134.02000000000001</v>
      </c>
      <c r="U7" s="24">
        <v>39.08</v>
      </c>
      <c r="V7" s="24">
        <v>2374</v>
      </c>
      <c r="W7" s="24">
        <v>0.88</v>
      </c>
      <c r="X7" s="24">
        <v>2697.73</v>
      </c>
      <c r="Y7" s="24">
        <v>65.09</v>
      </c>
      <c r="Z7" s="24">
        <v>71.47</v>
      </c>
      <c r="AA7" s="24">
        <v>72.3</v>
      </c>
      <c r="AB7" s="24">
        <v>57.58</v>
      </c>
      <c r="AC7" s="24">
        <v>58.01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3536.38</v>
      </c>
      <c r="BG7" s="24">
        <v>3221.9</v>
      </c>
      <c r="BH7" s="24">
        <v>2874.26</v>
      </c>
      <c r="BI7" s="24">
        <v>2752.33</v>
      </c>
      <c r="BJ7" s="24">
        <v>2589.34</v>
      </c>
      <c r="BK7" s="24">
        <v>1206.79</v>
      </c>
      <c r="BL7" s="24">
        <v>1258.43</v>
      </c>
      <c r="BM7" s="24">
        <v>1163.75</v>
      </c>
      <c r="BN7" s="24">
        <v>1195.47</v>
      </c>
      <c r="BO7" s="24">
        <v>1168.69</v>
      </c>
      <c r="BP7" s="24">
        <v>1156.82</v>
      </c>
      <c r="BQ7" s="24">
        <v>37.74</v>
      </c>
      <c r="BR7" s="24">
        <v>43.9</v>
      </c>
      <c r="BS7" s="24">
        <v>45.39</v>
      </c>
      <c r="BT7" s="24">
        <v>29.87</v>
      </c>
      <c r="BU7" s="24">
        <v>30.23</v>
      </c>
      <c r="BV7" s="24">
        <v>71.84</v>
      </c>
      <c r="BW7" s="24">
        <v>73.36</v>
      </c>
      <c r="BX7" s="24">
        <v>72.599999999999994</v>
      </c>
      <c r="BY7" s="24">
        <v>69.430000000000007</v>
      </c>
      <c r="BZ7" s="24">
        <v>70.709999999999994</v>
      </c>
      <c r="CA7" s="24">
        <v>75.33</v>
      </c>
      <c r="CB7" s="24">
        <v>424.6</v>
      </c>
      <c r="CC7" s="24">
        <v>368.72</v>
      </c>
      <c r="CD7" s="24">
        <v>345.16</v>
      </c>
      <c r="CE7" s="24">
        <v>534.45000000000005</v>
      </c>
      <c r="CF7" s="24">
        <v>533.03</v>
      </c>
      <c r="CG7" s="24">
        <v>228.47</v>
      </c>
      <c r="CH7" s="24">
        <v>224.88</v>
      </c>
      <c r="CI7" s="24">
        <v>228.64</v>
      </c>
      <c r="CJ7" s="24">
        <v>239.46</v>
      </c>
      <c r="CK7" s="24">
        <v>233.15</v>
      </c>
      <c r="CL7" s="24">
        <v>215.73</v>
      </c>
      <c r="CM7" s="24">
        <v>38</v>
      </c>
      <c r="CN7" s="24">
        <v>37.5</v>
      </c>
      <c r="CO7" s="24">
        <v>33.17</v>
      </c>
      <c r="CP7" s="24">
        <v>37.67</v>
      </c>
      <c r="CQ7" s="24">
        <v>36.33</v>
      </c>
      <c r="CR7" s="24">
        <v>42.47</v>
      </c>
      <c r="CS7" s="24">
        <v>42.4</v>
      </c>
      <c r="CT7" s="24">
        <v>42.28</v>
      </c>
      <c r="CU7" s="24">
        <v>41.06</v>
      </c>
      <c r="CV7" s="24">
        <v>42.09</v>
      </c>
      <c r="CW7" s="24">
        <v>43.28</v>
      </c>
      <c r="CX7" s="24">
        <v>72.41</v>
      </c>
      <c r="CY7" s="24">
        <v>75.2</v>
      </c>
      <c r="CZ7" s="24">
        <v>75.680000000000007</v>
      </c>
      <c r="DA7" s="24">
        <v>76.66</v>
      </c>
      <c r="DB7" s="24">
        <v>77.209999999999994</v>
      </c>
      <c r="DC7" s="24">
        <v>83.75</v>
      </c>
      <c r="DD7" s="24">
        <v>84.19</v>
      </c>
      <c r="DE7" s="24">
        <v>84.34</v>
      </c>
      <c r="DF7" s="24">
        <v>84.34</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0.36</v>
      </c>
      <c r="EK7" s="24">
        <v>0.39</v>
      </c>
      <c r="EL7" s="24">
        <v>0.1</v>
      </c>
      <c r="EM7" s="24">
        <v>0.08</v>
      </c>
      <c r="EN7" s="24">
        <v>0.06</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099170</cp:lastModifiedBy>
  <cp:lastPrinted>2025-02-06T00:44:09Z</cp:lastPrinted>
  <dcterms:created xsi:type="dcterms:W3CDTF">2025-01-24T07:30:20Z</dcterms:created>
  <dcterms:modified xsi:type="dcterms:W3CDTF">2025-02-06T01:50:38Z</dcterms:modified>
  <cp:category/>
</cp:coreProperties>
</file>