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C:\Users\ashimomura\Desktop\【経営比較分析表】2023_035068_47_1718\"/>
    </mc:Choice>
  </mc:AlternateContent>
  <xr:revisionPtr revIDLastSave="0" documentId="13_ncr:1_{9FE220C8-119C-4E58-9765-919F0334D050}" xr6:coauthVersionLast="47" xr6:coauthVersionMax="47" xr10:uidLastSave="{00000000-0000-0000-0000-000000000000}"/>
  <workbookProtection workbookAlgorithmName="SHA-512" workbookHashValue="aozMWkjbo2JjjNIv5lRfyf88JdSiQAZIcpn2+QExUzv6UEH94TskiKGXL4F304FZFbmVJKN+KX4RiRZLU/fMJQ==" workbookSaltValue="iT44W0Msk7svSv9/WWVCsQ==" workbookSpinCount="100000" lockStructure="1"/>
  <bookViews>
    <workbookView xWindow="1770" yWindow="1215" windowWidth="26700" windowHeight="146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I10" i="4" s="1"/>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J86" i="4"/>
  <c r="E86" i="4"/>
  <c r="AL10" i="4"/>
  <c r="AL8" i="4"/>
  <c r="P8" i="4"/>
  <c r="I8" i="4"/>
</calcChain>
</file>

<file path=xl/sharedStrings.xml><?xml version="1.0" encoding="utf-8"?>
<sst xmlns="http://schemas.openxmlformats.org/spreadsheetml/2006/main" count="236" uniqueCount="118">
  <si>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</si>
  <si>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</si>
  <si>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</si>
  <si>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</si>
  <si>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</si>
  <si>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</si>
  <si>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</si>
  <si>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</si>
  <si>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</si>
  <si>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</si>
  <si>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</si>
  <si>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</si>
  <si>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</si>
  <si>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</si>
  <si>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</si>
  <si>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</si>
  <si>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</si>
  <si>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</si>
  <si>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</si>
  <si>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</si>
  <si>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</si>
  <si>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</si>
  <si>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</si>
  <si>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</si>
  <si>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</si>
  <si>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</si>
  <si>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</si>
  <si>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</si>
  <si>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</si>
  <si>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</si>
  <si>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</si>
  <si>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</si>
  <si>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</si>
  <si>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</si>
  <si>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</si>
  <si>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</si>
  <si>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</si>
  <si>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</si>
  <si>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</si>
  <si>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</si>
  <si>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</si>
  <si>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</si>
  <si>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</si>
  <si>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</si>
  <si>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</si>
  <si>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</si>
  <si>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</si>
  <si>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</si>
  <si>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</si>
  <si>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</si>
  <si>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</si>
  <si>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</si>
  <si>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</si>
  <si>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</si>
  <si>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</si>
  <si>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</si>
  <si>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</si>
  <si>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</si>
  <si>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</si>
  <si>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</si>
  <si>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</si>
  <si>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</si>
  <si>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</si>
  <si>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</si>
  <si>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</si>
  <si>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</si>
  <si>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</si>
  <si>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</si>
  <si>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</si>
  <si>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</si>
  <si>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</si>
  <si>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</si>
  <si>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</si>
  <si>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</si>
  <si>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</si>
  <si>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</si>
  <si>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</si>
  <si>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</si>
  <si>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</si>
  <si>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</si>
  <si>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</si>
  <si>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</si>
  <si>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</si>
  <si>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</si>
  <si>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</si>
  <si>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</si>
  <si>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</si>
  <si>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</si>
  <si>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</si>
  <si>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</si>
  <si>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</si>
  <si>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</si>
  <si>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</si>
  <si>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</si>
  <si>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</si>
  <si>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</si>
  <si>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</si>
  <si>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九戸村</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</si>
  <si>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</si>
  <si>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</si>
  <si>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</si>
  <si>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</si>
  <si>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</si>
  <si>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</si>
  <si>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</si>
  <si>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</si>
  <si>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</si>
  <si>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</si>
  <si>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</si>
  <si>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</si>
  <si>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</si>
  <si>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</si>
  <si>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</si>
  <si>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</si>
  <si>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←書式設定</t>
    <rPh sb="1" eb="3">
      <t>ショシキ</t>
    </rPh>
    <rPh sb="3" eb="5">
      <t>セッテイ</t>
    </rPh>
    <phoneticPr fontId="4"/>
  </si>
  <si>
    <t>①収益的収支比率について
収益的収支比率はＲ４では62.21と低下したが、これは公会計移行に伴う委託費の増加のためと分析している。依然として経営状況は健全とは言えない状況が続いている。一般会計からの繰入金に依存せずに経営改善に取り組む必要がある。
④企業債残高対事業規模比率について
収支赤字分は一般会計から補填しており、企業債償還に係る負担について、一般会計からの繰入に依存しているため全国や類似団体と比較した場合、高い数値となっている。
⑤経費回収率について　　　　　　　　　　　　　　全国および類似団体と比較し低い数値が続いている。適切な料金設定及び汚水処理費の削減に努める必要がある。
⑥汚水処理原価について
全国及び類似団体と比較すると高い状況が続いている。維持管理費の削減や接続率の向上により、有収水量の増加に努める必要がある。
⑦施設利用率について
接続率が低いことが影響し、利用率も低い値となっており、今後も接続率向上に向けた取組を継続して実施していく。
⑧水洗化率について
全国及び類似団体と比較するとまだまだ低い値となっているが、引き続き水洗化率向上に向けた取組を継続して実施していく。</t>
    <rPh sb="1" eb="3">
      <t>シュウエキ</t>
    </rPh>
    <rPh sb="3" eb="4">
      <t>テキ</t>
    </rPh>
    <rPh sb="4" eb="6">
      <t>シュウシ</t>
    </rPh>
    <rPh sb="6" eb="8">
      <t>ヒリツ</t>
    </rPh>
    <rPh sb="125" eb="128">
      <t>キギョウサイ</t>
    </rPh>
    <rPh sb="128" eb="130">
      <t>ザンダカ</t>
    </rPh>
    <rPh sb="130" eb="131">
      <t>タイ</t>
    </rPh>
    <rPh sb="131" eb="133">
      <t>ジギョウ</t>
    </rPh>
    <rPh sb="133" eb="135">
      <t>キボ</t>
    </rPh>
    <rPh sb="135" eb="137">
      <t>ヒリツ</t>
    </rPh>
    <rPh sb="142" eb="144">
      <t>シュウシ</t>
    </rPh>
    <rPh sb="144" eb="146">
      <t>アカジ</t>
    </rPh>
    <rPh sb="146" eb="147">
      <t>ブン</t>
    </rPh>
    <rPh sb="148" eb="150">
      <t>イッパン</t>
    </rPh>
    <rPh sb="150" eb="152">
      <t>カイケイ</t>
    </rPh>
    <rPh sb="154" eb="156">
      <t>ホテン</t>
    </rPh>
    <rPh sb="161" eb="164">
      <t>キギョウサイ</t>
    </rPh>
    <rPh sb="164" eb="166">
      <t>ショウカン</t>
    </rPh>
    <rPh sb="167" eb="168">
      <t>カカ</t>
    </rPh>
    <rPh sb="169" eb="171">
      <t>フタン</t>
    </rPh>
    <rPh sb="176" eb="178">
      <t>イッパン</t>
    </rPh>
    <rPh sb="178" eb="180">
      <t>カイケイ</t>
    </rPh>
    <rPh sb="183" eb="185">
      <t>クリイレ</t>
    </rPh>
    <rPh sb="186" eb="188">
      <t>イゾン</t>
    </rPh>
    <rPh sb="194" eb="196">
      <t>ゼンコク</t>
    </rPh>
    <rPh sb="197" eb="199">
      <t>ルイジ</t>
    </rPh>
    <rPh sb="199" eb="201">
      <t>ダンタイ</t>
    </rPh>
    <rPh sb="202" eb="204">
      <t>ヒカク</t>
    </rPh>
    <rPh sb="206" eb="208">
      <t>バアイ</t>
    </rPh>
    <rPh sb="209" eb="210">
      <t>タカ</t>
    </rPh>
    <rPh sb="211" eb="213">
      <t>スウチ</t>
    </rPh>
    <rPh sb="298" eb="300">
      <t>オスイ</t>
    </rPh>
    <rPh sb="300" eb="302">
      <t>ショリ</t>
    </rPh>
    <rPh sb="302" eb="304">
      <t>ゲンカ</t>
    </rPh>
    <rPh sb="309" eb="311">
      <t>ゼンコク</t>
    </rPh>
    <rPh sb="311" eb="312">
      <t>オヨ</t>
    </rPh>
    <rPh sb="313" eb="315">
      <t>ルイジ</t>
    </rPh>
    <rPh sb="315" eb="317">
      <t>ダンタイ</t>
    </rPh>
    <rPh sb="318" eb="320">
      <t>ヒカク</t>
    </rPh>
    <rPh sb="323" eb="324">
      <t>タカ</t>
    </rPh>
    <rPh sb="325" eb="327">
      <t>ジョウキョウ</t>
    </rPh>
    <rPh sb="328" eb="329">
      <t>ツヅ</t>
    </rPh>
    <rPh sb="334" eb="336">
      <t>イジ</t>
    </rPh>
    <rPh sb="336" eb="339">
      <t>カンリヒ</t>
    </rPh>
    <rPh sb="340" eb="342">
      <t>サクゲン</t>
    </rPh>
    <rPh sb="343" eb="346">
      <t>セツゾクリツ</t>
    </rPh>
    <rPh sb="347" eb="349">
      <t>コウジョウ</t>
    </rPh>
    <rPh sb="353" eb="355">
      <t>ユウシュウ</t>
    </rPh>
    <rPh sb="355" eb="357">
      <t>スイリョウ</t>
    </rPh>
    <rPh sb="358" eb="360">
      <t>ゾウカ</t>
    </rPh>
    <rPh sb="361" eb="362">
      <t>ツト</t>
    </rPh>
    <rPh sb="364" eb="366">
      <t>ヒツヨウ</t>
    </rPh>
    <rPh sb="372" eb="374">
      <t>シセツ</t>
    </rPh>
    <rPh sb="374" eb="376">
      <t>リヨウ</t>
    </rPh>
    <rPh sb="376" eb="377">
      <t>リツ</t>
    </rPh>
    <rPh sb="382" eb="384">
      <t>セツゾク</t>
    </rPh>
    <rPh sb="384" eb="385">
      <t>リツ</t>
    </rPh>
    <rPh sb="386" eb="387">
      <t>ヒク</t>
    </rPh>
    <rPh sb="391" eb="393">
      <t>エイキョウ</t>
    </rPh>
    <rPh sb="395" eb="398">
      <t>リヨウリツ</t>
    </rPh>
    <rPh sb="399" eb="400">
      <t>ヒク</t>
    </rPh>
    <rPh sb="401" eb="402">
      <t>アタイ</t>
    </rPh>
    <rPh sb="409" eb="411">
      <t>コンゴ</t>
    </rPh>
    <rPh sb="412" eb="415">
      <t>セツゾクリツ</t>
    </rPh>
    <rPh sb="415" eb="417">
      <t>コウジョウ</t>
    </rPh>
    <rPh sb="418" eb="419">
      <t>ム</t>
    </rPh>
    <rPh sb="421" eb="423">
      <t>トリクミ</t>
    </rPh>
    <rPh sb="424" eb="426">
      <t>ケイゾク</t>
    </rPh>
    <rPh sb="428" eb="430">
      <t>ジッシ</t>
    </rPh>
    <rPh sb="437" eb="441">
      <t>スイセンカリツ</t>
    </rPh>
    <rPh sb="475" eb="476">
      <t>ヒ</t>
    </rPh>
    <rPh sb="477" eb="478">
      <t>ツヅ</t>
    </rPh>
    <rPh sb="479" eb="483">
      <t>スイセンカリツ</t>
    </rPh>
    <rPh sb="483" eb="485">
      <t>コウジョウ</t>
    </rPh>
    <rPh sb="486" eb="487">
      <t>ム</t>
    </rPh>
    <rPh sb="489" eb="491">
      <t>トリクミ</t>
    </rPh>
    <rPh sb="492" eb="494">
      <t>ケイゾク</t>
    </rPh>
    <rPh sb="496" eb="498">
      <t>ジッシ</t>
    </rPh>
    <phoneticPr fontId="4"/>
  </si>
  <si>
    <t>本村の供用開始は平成14年となっており、法定耐用年数を超えた管路、施設等はまだ無い状況である。
計画的な管路内の点検、調査等の実施を行い、今後予定される老朽化や更新時期を見据えて取り組んでいく必要がある。</t>
    <rPh sb="0" eb="2">
      <t>ホンソン</t>
    </rPh>
    <rPh sb="3" eb="5">
      <t>キョウヨウ</t>
    </rPh>
    <rPh sb="5" eb="7">
      <t>カイシ</t>
    </rPh>
    <rPh sb="8" eb="10">
      <t>ヘイセイ</t>
    </rPh>
    <rPh sb="12" eb="13">
      <t>ネン</t>
    </rPh>
    <rPh sb="20" eb="22">
      <t>ホウテイ</t>
    </rPh>
    <rPh sb="22" eb="24">
      <t>タイヨウ</t>
    </rPh>
    <rPh sb="24" eb="25">
      <t>ネン</t>
    </rPh>
    <rPh sb="25" eb="26">
      <t>スウ</t>
    </rPh>
    <rPh sb="27" eb="28">
      <t>コ</t>
    </rPh>
    <rPh sb="30" eb="32">
      <t>カンロ</t>
    </rPh>
    <rPh sb="33" eb="35">
      <t>シセツ</t>
    </rPh>
    <rPh sb="35" eb="36">
      <t>トウ</t>
    </rPh>
    <rPh sb="39" eb="40">
      <t>ナ</t>
    </rPh>
    <rPh sb="41" eb="43">
      <t>ジョウキョウ</t>
    </rPh>
    <rPh sb="48" eb="50">
      <t>ケイカク</t>
    </rPh>
    <rPh sb="50" eb="51">
      <t>テキ</t>
    </rPh>
    <rPh sb="52" eb="54">
      <t>カンロ</t>
    </rPh>
    <rPh sb="54" eb="55">
      <t>ナイ</t>
    </rPh>
    <rPh sb="56" eb="58">
      <t>テンケン</t>
    </rPh>
    <rPh sb="59" eb="61">
      <t>チョウサ</t>
    </rPh>
    <rPh sb="61" eb="62">
      <t>トウ</t>
    </rPh>
    <rPh sb="63" eb="65">
      <t>ジッシ</t>
    </rPh>
    <rPh sb="66" eb="67">
      <t>オコナ</t>
    </rPh>
    <rPh sb="69" eb="71">
      <t>コンゴ</t>
    </rPh>
    <rPh sb="76" eb="79">
      <t>ロウキュウカ</t>
    </rPh>
    <rPh sb="80" eb="82">
      <t>コウシン</t>
    </rPh>
    <rPh sb="82" eb="84">
      <t>ジキ</t>
    </rPh>
    <rPh sb="85" eb="87">
      <t>ミス</t>
    </rPh>
    <rPh sb="89" eb="90">
      <t>ト</t>
    </rPh>
    <rPh sb="91" eb="92">
      <t>ク</t>
    </rPh>
    <rPh sb="96" eb="98">
      <t>ヒツヨウ</t>
    </rPh>
    <phoneticPr fontId="4"/>
  </si>
  <si>
    <t>経営状況は、依然として厳しい状況が続いており、水洗化率の低さが施設の利用率や収益的収支比率等を低下させている状況である。
Ｒ６から公営企業会計に移行しており、より詳しい経営状況が明らかになるものと推測されるが、地道な下水道の普及啓発活動の実施による水洗化率の向上や新たな下水道のＰＲを含め、新たな推進方法の検討が必要である。
また、ストックマネジメント支援制度を利用し、施設全体の中長期的な予測を立て、計画的に改築、修繕等を実施していく必要がある。そのためにも適正な料金設定の実施や経費削減に取り組んでいくことが重要である。</t>
    <rPh sb="0" eb="2">
      <t>ケイエイ</t>
    </rPh>
    <rPh sb="2" eb="4">
      <t>ジョウキョウ</t>
    </rPh>
    <rPh sb="6" eb="8">
      <t>イゼン</t>
    </rPh>
    <rPh sb="11" eb="12">
      <t>キビ</t>
    </rPh>
    <rPh sb="14" eb="16">
      <t>ジョウキョウ</t>
    </rPh>
    <rPh sb="17" eb="18">
      <t>ツヅ</t>
    </rPh>
    <rPh sb="23" eb="26">
      <t>スイセンカ</t>
    </rPh>
    <rPh sb="26" eb="27">
      <t>リツ</t>
    </rPh>
    <rPh sb="28" eb="29">
      <t>ヒク</t>
    </rPh>
    <rPh sb="31" eb="33">
      <t>シセツ</t>
    </rPh>
    <rPh sb="34" eb="37">
      <t>リヨウリツ</t>
    </rPh>
    <rPh sb="38" eb="41">
      <t>シュウエキテキ</t>
    </rPh>
    <rPh sb="41" eb="43">
      <t>シュウシ</t>
    </rPh>
    <rPh sb="43" eb="45">
      <t>ヒリツ</t>
    </rPh>
    <rPh sb="45" eb="46">
      <t>トウ</t>
    </rPh>
    <rPh sb="47" eb="49">
      <t>テイカ</t>
    </rPh>
    <rPh sb="54" eb="56">
      <t>ジョウキョウ</t>
    </rPh>
    <rPh sb="176" eb="178">
      <t>シエン</t>
    </rPh>
    <rPh sb="178" eb="180">
      <t>セイド</t>
    </rPh>
    <rPh sb="181" eb="183">
      <t>リヨウ</t>
    </rPh>
    <rPh sb="185" eb="187">
      <t>シセツ</t>
    </rPh>
    <rPh sb="187" eb="189">
      <t>ゼンタイ</t>
    </rPh>
    <rPh sb="190" eb="194">
      <t>チュウチョウキテキ</t>
    </rPh>
    <rPh sb="195" eb="197">
      <t>ヨソク</t>
    </rPh>
    <rPh sb="198" eb="199">
      <t>タ</t>
    </rPh>
    <rPh sb="201" eb="203">
      <t>ケイカク</t>
    </rPh>
    <rPh sb="203" eb="204">
      <t>テキ</t>
    </rPh>
    <rPh sb="205" eb="207">
      <t>カイチク</t>
    </rPh>
    <rPh sb="208" eb="210">
      <t>シュウゼン</t>
    </rPh>
    <rPh sb="210" eb="211">
      <t>トウ</t>
    </rPh>
    <rPh sb="212" eb="214">
      <t>ジッシ</t>
    </rPh>
    <rPh sb="218" eb="220">
      <t>ヒツヨウ</t>
    </rPh>
    <rPh sb="230" eb="232">
      <t>テキセイ</t>
    </rPh>
    <rPh sb="233" eb="235">
      <t>リョウキン</t>
    </rPh>
    <rPh sb="235" eb="237">
      <t>セッテイ</t>
    </rPh>
    <rPh sb="238" eb="240">
      <t>ジッシ</t>
    </rPh>
    <rPh sb="241" eb="243">
      <t>ケイヒ</t>
    </rPh>
    <rPh sb="243" eb="245">
      <t>サクゲン</t>
    </rPh>
    <rPh sb="246" eb="247">
      <t>ト</t>
    </rPh>
    <rPh sb="248" eb="249">
      <t>ク</t>
    </rPh>
    <rPh sb="256" eb="258">
      <t>ジュウヨウ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</si>
</sst>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49C-4DE2-9DA5-502481404C99}"/>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0.25</c:v>
                </c:pt>
                <c:pt idx="2">
                  <c:v>0.05</c:v>
                </c:pt>
                <c:pt idx="3">
                  <c:v>0.03</c:v>
                </c:pt>
                <c:pt idx="4">
                  <c:v>0.03</c:v>
                </c:pt>
              </c:numCache>
            </c:numRef>
          </c:val>
          <c:smooth val="0"/>
          <c:extLst>
            <c:ext xmlns:c16="http://schemas.microsoft.com/office/drawing/2014/chart" uri="{C3380CC4-5D6E-409C-BE32-E72D297353CC}">
              <c16:uniqueId val="{00000001-E49C-4DE2-9DA5-502481404C99}"/>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64.34</c:v>
                </c:pt>
                <c:pt idx="1">
                  <c:v>67.64</c:v>
                </c:pt>
                <c:pt idx="2">
                  <c:v>65.72</c:v>
                </c:pt>
                <c:pt idx="3">
                  <c:v>62.21</c:v>
                </c:pt>
                <c:pt idx="4">
                  <c:v>62.52</c:v>
                </c:pt>
              </c:numCache>
            </c:numRef>
          </c:val>
          <c:extLst>
            <c:ext xmlns:c16="http://schemas.microsoft.com/office/drawing/2014/chart" uri="{C3380CC4-5D6E-409C-BE32-E72D297353CC}">
              <c16:uniqueId val="{00000000-9322-4D06-AF1E-90482DB0EF89}"/>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322-4D06-AF1E-90482DB0EF89}"/>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38C-47F1-982B-A95A0C70507A}"/>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38C-47F1-982B-A95A0C70507A}"/>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1F1-41E9-A554-EAA9CAB45033}"/>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1F1-41E9-A554-EAA9CAB45033}"/>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B53-4E24-89D4-3BCDB82F1000}"/>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B53-4E24-89D4-3BCDB82F1000}"/>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DE8-42E7-827A-B9E60CECF005}"/>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DE8-42E7-827A-B9E60CECF005}"/>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5781.58</c:v>
                </c:pt>
                <c:pt idx="1">
                  <c:v>5299.89</c:v>
                </c:pt>
                <c:pt idx="2">
                  <c:v>4924.04</c:v>
                </c:pt>
                <c:pt idx="3">
                  <c:v>4738.67</c:v>
                </c:pt>
                <c:pt idx="4">
                  <c:v>4851.6400000000003</c:v>
                </c:pt>
              </c:numCache>
            </c:numRef>
          </c:val>
          <c:extLst>
            <c:ext xmlns:c16="http://schemas.microsoft.com/office/drawing/2014/chart" uri="{C3380CC4-5D6E-409C-BE32-E72D297353CC}">
              <c16:uniqueId val="{00000000-76F9-4D1D-9194-0A29D7A5798E}"/>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826.83</c:v>
                </c:pt>
                <c:pt idx="1">
                  <c:v>867.83</c:v>
                </c:pt>
                <c:pt idx="2">
                  <c:v>791.76</c:v>
                </c:pt>
                <c:pt idx="3">
                  <c:v>900.82</c:v>
                </c:pt>
                <c:pt idx="4">
                  <c:v>839.21</c:v>
                </c:pt>
              </c:numCache>
            </c:numRef>
          </c:val>
          <c:smooth val="0"/>
          <c:extLst>
            <c:ext xmlns:c16="http://schemas.microsoft.com/office/drawing/2014/chart" uri="{C3380CC4-5D6E-409C-BE32-E72D297353CC}">
              <c16:uniqueId val="{00000001-76F9-4D1D-9194-0A29D7A5798E}"/>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26.18</c:v>
                </c:pt>
                <c:pt idx="1">
                  <c:v>29.14</c:v>
                </c:pt>
                <c:pt idx="2">
                  <c:v>27.39</c:v>
                </c:pt>
                <c:pt idx="3">
                  <c:v>24.67</c:v>
                </c:pt>
                <c:pt idx="4">
                  <c:v>24.66</c:v>
                </c:pt>
              </c:numCache>
            </c:numRef>
          </c:val>
          <c:extLst>
            <c:ext xmlns:c16="http://schemas.microsoft.com/office/drawing/2014/chart" uri="{C3380CC4-5D6E-409C-BE32-E72D297353CC}">
              <c16:uniqueId val="{00000000-7405-4A10-9952-1EA37094FF9C}"/>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57.31</c:v>
                </c:pt>
                <c:pt idx="1">
                  <c:v>57.08</c:v>
                </c:pt>
                <c:pt idx="2">
                  <c:v>56.26</c:v>
                </c:pt>
                <c:pt idx="3">
                  <c:v>52.94</c:v>
                </c:pt>
                <c:pt idx="4">
                  <c:v>52.05</c:v>
                </c:pt>
              </c:numCache>
            </c:numRef>
          </c:val>
          <c:smooth val="0"/>
          <c:extLst>
            <c:ext xmlns:c16="http://schemas.microsoft.com/office/drawing/2014/chart" uri="{C3380CC4-5D6E-409C-BE32-E72D297353CC}">
              <c16:uniqueId val="{00000001-7405-4A10-9952-1EA37094FF9C}"/>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596.77</c:v>
                </c:pt>
                <c:pt idx="1">
                  <c:v>548.84</c:v>
                </c:pt>
                <c:pt idx="2">
                  <c:v>583.17999999999995</c:v>
                </c:pt>
                <c:pt idx="3">
                  <c:v>657.24</c:v>
                </c:pt>
                <c:pt idx="4">
                  <c:v>703.21</c:v>
                </c:pt>
              </c:numCache>
            </c:numRef>
          </c:val>
          <c:extLst>
            <c:ext xmlns:c16="http://schemas.microsoft.com/office/drawing/2014/chart" uri="{C3380CC4-5D6E-409C-BE32-E72D297353CC}">
              <c16:uniqueId val="{00000000-6DA8-466C-847D-42FF2B716903}"/>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273.52</c:v>
                </c:pt>
                <c:pt idx="1">
                  <c:v>274.99</c:v>
                </c:pt>
                <c:pt idx="2">
                  <c:v>282.08999999999997</c:v>
                </c:pt>
                <c:pt idx="3">
                  <c:v>303.27999999999997</c:v>
                </c:pt>
                <c:pt idx="4">
                  <c:v>301.86</c:v>
                </c:pt>
              </c:numCache>
            </c:numRef>
          </c:val>
          <c:smooth val="0"/>
          <c:extLst>
            <c:ext xmlns:c16="http://schemas.microsoft.com/office/drawing/2014/chart" uri="{C3380CC4-5D6E-409C-BE32-E72D297353CC}">
              <c16:uniqueId val="{00000001-6DA8-466C-847D-42FF2B716903}"/>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29.41</c:v>
                </c:pt>
                <c:pt idx="1">
                  <c:v>28.96</c:v>
                </c:pt>
                <c:pt idx="2">
                  <c:v>28.96</c:v>
                </c:pt>
                <c:pt idx="3">
                  <c:v>28.96</c:v>
                </c:pt>
                <c:pt idx="4">
                  <c:v>28.96</c:v>
                </c:pt>
              </c:numCache>
            </c:numRef>
          </c:val>
          <c:extLst>
            <c:ext xmlns:c16="http://schemas.microsoft.com/office/drawing/2014/chart" uri="{C3380CC4-5D6E-409C-BE32-E72D297353CC}">
              <c16:uniqueId val="{00000000-BB7B-4729-8157-948980C8F01F}"/>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50.14</c:v>
                </c:pt>
                <c:pt idx="1">
                  <c:v>54.83</c:v>
                </c:pt>
                <c:pt idx="2">
                  <c:v>66.53</c:v>
                </c:pt>
                <c:pt idx="3">
                  <c:v>52.35</c:v>
                </c:pt>
                <c:pt idx="4">
                  <c:v>46.25</c:v>
                </c:pt>
              </c:numCache>
            </c:numRef>
          </c:val>
          <c:smooth val="0"/>
          <c:extLst>
            <c:ext xmlns:c16="http://schemas.microsoft.com/office/drawing/2014/chart" uri="{C3380CC4-5D6E-409C-BE32-E72D297353CC}">
              <c16:uniqueId val="{00000001-BB7B-4729-8157-948980C8F01F}"/>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76.650000000000006</c:v>
                </c:pt>
                <c:pt idx="1">
                  <c:v>76.5</c:v>
                </c:pt>
                <c:pt idx="2">
                  <c:v>74.05</c:v>
                </c:pt>
                <c:pt idx="3">
                  <c:v>73.459999999999994</c:v>
                </c:pt>
                <c:pt idx="4">
                  <c:v>74.23</c:v>
                </c:pt>
              </c:numCache>
            </c:numRef>
          </c:val>
          <c:extLst>
            <c:ext xmlns:c16="http://schemas.microsoft.com/office/drawing/2014/chart" uri="{C3380CC4-5D6E-409C-BE32-E72D297353CC}">
              <c16:uniqueId val="{00000000-5A34-4FCF-B59D-A456CA7CA335}"/>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84.98</c:v>
                </c:pt>
                <c:pt idx="1">
                  <c:v>84.7</c:v>
                </c:pt>
                <c:pt idx="2">
                  <c:v>84.67</c:v>
                </c:pt>
                <c:pt idx="3">
                  <c:v>84.39</c:v>
                </c:pt>
                <c:pt idx="4">
                  <c:v>83.96</c:v>
                </c:pt>
              </c:numCache>
            </c:numRef>
          </c:val>
          <c:smooth val="0"/>
          <c:extLst>
            <c:ext xmlns:c16="http://schemas.microsoft.com/office/drawing/2014/chart" uri="{C3380CC4-5D6E-409C-BE32-E72D297353CC}">
              <c16:uniqueId val="{00000001-5A34-4FCF-B59D-A456CA7CA335}"/>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46" zoomScale="75" zoomScaleNormal="75" workbookViewId="0">
      <selection activeCell="AU87" sqref="AU8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九戸村</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F2</v>
      </c>
      <c r="X8" s="65"/>
      <c r="Y8" s="65"/>
      <c r="Z8" s="65"/>
      <c r="AA8" s="65"/>
      <c r="AB8" s="65"/>
      <c r="AC8" s="65"/>
      <c r="AD8" s="66" t="str">
        <f>データ!$M$6</f>
        <v>非設置</v>
      </c>
      <c r="AE8" s="66"/>
      <c r="AF8" s="66"/>
      <c r="AG8" s="66"/>
      <c r="AH8" s="66"/>
      <c r="AI8" s="66"/>
      <c r="AJ8" s="66"/>
      <c r="AK8" s="3"/>
      <c r="AL8" s="54">
        <f>データ!S6</f>
        <v>5238</v>
      </c>
      <c r="AM8" s="54"/>
      <c r="AN8" s="54"/>
      <c r="AO8" s="54"/>
      <c r="AP8" s="54"/>
      <c r="AQ8" s="54"/>
      <c r="AR8" s="54"/>
      <c r="AS8" s="54"/>
      <c r="AT8" s="53">
        <f>データ!T6</f>
        <v>134.02000000000001</v>
      </c>
      <c r="AU8" s="53"/>
      <c r="AV8" s="53"/>
      <c r="AW8" s="53"/>
      <c r="AX8" s="53"/>
      <c r="AY8" s="53"/>
      <c r="AZ8" s="53"/>
      <c r="BA8" s="53"/>
      <c r="BB8" s="53">
        <f>データ!U6</f>
        <v>39.08</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t="str">
        <f>データ!O6</f>
        <v>該当数値なし</v>
      </c>
      <c r="J10" s="53"/>
      <c r="K10" s="53"/>
      <c r="L10" s="53"/>
      <c r="M10" s="53"/>
      <c r="N10" s="53"/>
      <c r="O10" s="53"/>
      <c r="P10" s="53">
        <f>データ!P6</f>
        <v>7.48</v>
      </c>
      <c r="Q10" s="53"/>
      <c r="R10" s="53"/>
      <c r="S10" s="53"/>
      <c r="T10" s="53"/>
      <c r="U10" s="53"/>
      <c r="V10" s="53"/>
      <c r="W10" s="53">
        <f>データ!Q6</f>
        <v>98.15</v>
      </c>
      <c r="X10" s="53"/>
      <c r="Y10" s="53"/>
      <c r="Z10" s="53"/>
      <c r="AA10" s="53"/>
      <c r="AB10" s="53"/>
      <c r="AC10" s="53"/>
      <c r="AD10" s="54">
        <f>データ!R6</f>
        <v>2750</v>
      </c>
      <c r="AE10" s="54"/>
      <c r="AF10" s="54"/>
      <c r="AG10" s="54"/>
      <c r="AH10" s="54"/>
      <c r="AI10" s="54"/>
      <c r="AJ10" s="54"/>
      <c r="AK10" s="2"/>
      <c r="AL10" s="54">
        <f>データ!V6</f>
        <v>388</v>
      </c>
      <c r="AM10" s="54"/>
      <c r="AN10" s="54"/>
      <c r="AO10" s="54"/>
      <c r="AP10" s="54"/>
      <c r="AQ10" s="54"/>
      <c r="AR10" s="54"/>
      <c r="AS10" s="54"/>
      <c r="AT10" s="53">
        <f>データ!W6</f>
        <v>0.2</v>
      </c>
      <c r="AU10" s="53"/>
      <c r="AV10" s="53"/>
      <c r="AW10" s="53"/>
      <c r="AX10" s="53"/>
      <c r="AY10" s="53"/>
      <c r="AZ10" s="53"/>
      <c r="BA10" s="53"/>
      <c r="BB10" s="53">
        <f>データ!X6</f>
        <v>1940</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116</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117</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【785.10】</v>
      </c>
      <c r="I86" s="12" t="str">
        <f>データ!CA6</f>
        <v>【56.93】</v>
      </c>
      <c r="J86" s="12" t="str">
        <f>データ!CL6</f>
        <v>【271.15】</v>
      </c>
      <c r="K86" s="12" t="str">
        <f>データ!CW6</f>
        <v>【49.87】</v>
      </c>
      <c r="L86" s="12" t="str">
        <f>データ!DH6</f>
        <v>【87.54】</v>
      </c>
      <c r="M86" s="12" t="s">
        <v>43</v>
      </c>
      <c r="N86" s="12" t="s">
        <v>43</v>
      </c>
      <c r="O86" s="12" t="str">
        <f>データ!EO6</f>
        <v>【0.02】</v>
      </c>
    </row>
  </sheetData>
  <sheetProtection algorithmName="SHA-512" hashValue="QZtEZerzT8wKme5Ggn7ONCIMZQ/hKaQ1qvgkic5sP/cwjUXvJol7zpKYrL39yX9zkxkeUF80+1DuusGZWW4E6A==" saltValue="bUAloWjEZezzBaX4L90pS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2" t="s">
        <v>53</v>
      </c>
      <c r="I3" s="73"/>
      <c r="J3" s="73"/>
      <c r="K3" s="73"/>
      <c r="L3" s="73"/>
      <c r="M3" s="73"/>
      <c r="N3" s="73"/>
      <c r="O3" s="73"/>
      <c r="P3" s="73"/>
      <c r="Q3" s="73"/>
      <c r="R3" s="73"/>
      <c r="S3" s="73"/>
      <c r="T3" s="73"/>
      <c r="U3" s="73"/>
      <c r="V3" s="73"/>
      <c r="W3" s="73"/>
      <c r="X3" s="74"/>
      <c r="Y3" s="78" t="s">
        <v>54</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55</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56</v>
      </c>
      <c r="B4" s="16"/>
      <c r="C4" s="16"/>
      <c r="D4" s="16"/>
      <c r="E4" s="16"/>
      <c r="F4" s="16"/>
      <c r="G4" s="16"/>
      <c r="H4" s="75"/>
      <c r="I4" s="76"/>
      <c r="J4" s="76"/>
      <c r="K4" s="76"/>
      <c r="L4" s="76"/>
      <c r="M4" s="76"/>
      <c r="N4" s="76"/>
      <c r="O4" s="76"/>
      <c r="P4" s="76"/>
      <c r="Q4" s="76"/>
      <c r="R4" s="76"/>
      <c r="S4" s="76"/>
      <c r="T4" s="76"/>
      <c r="U4" s="76"/>
      <c r="V4" s="76"/>
      <c r="W4" s="76"/>
      <c r="X4" s="77"/>
      <c r="Y4" s="71" t="s">
        <v>57</v>
      </c>
      <c r="Z4" s="71"/>
      <c r="AA4" s="71"/>
      <c r="AB4" s="71"/>
      <c r="AC4" s="71"/>
      <c r="AD4" s="71"/>
      <c r="AE4" s="71"/>
      <c r="AF4" s="71"/>
      <c r="AG4" s="71"/>
      <c r="AH4" s="71"/>
      <c r="AI4" s="71"/>
      <c r="AJ4" s="71" t="s">
        <v>58</v>
      </c>
      <c r="AK4" s="71"/>
      <c r="AL4" s="71"/>
      <c r="AM4" s="71"/>
      <c r="AN4" s="71"/>
      <c r="AO4" s="71"/>
      <c r="AP4" s="71"/>
      <c r="AQ4" s="71"/>
      <c r="AR4" s="71"/>
      <c r="AS4" s="71"/>
      <c r="AT4" s="71"/>
      <c r="AU4" s="71" t="s">
        <v>59</v>
      </c>
      <c r="AV4" s="71"/>
      <c r="AW4" s="71"/>
      <c r="AX4" s="71"/>
      <c r="AY4" s="71"/>
      <c r="AZ4" s="71"/>
      <c r="BA4" s="71"/>
      <c r="BB4" s="71"/>
      <c r="BC4" s="71"/>
      <c r="BD4" s="71"/>
      <c r="BE4" s="71"/>
      <c r="BF4" s="71" t="s">
        <v>60</v>
      </c>
      <c r="BG4" s="71"/>
      <c r="BH4" s="71"/>
      <c r="BI4" s="71"/>
      <c r="BJ4" s="71"/>
      <c r="BK4" s="71"/>
      <c r="BL4" s="71"/>
      <c r="BM4" s="71"/>
      <c r="BN4" s="71"/>
      <c r="BO4" s="71"/>
      <c r="BP4" s="71"/>
      <c r="BQ4" s="71" t="s">
        <v>61</v>
      </c>
      <c r="BR4" s="71"/>
      <c r="BS4" s="71"/>
      <c r="BT4" s="71"/>
      <c r="BU4" s="71"/>
      <c r="BV4" s="71"/>
      <c r="BW4" s="71"/>
      <c r="BX4" s="71"/>
      <c r="BY4" s="71"/>
      <c r="BZ4" s="71"/>
      <c r="CA4" s="71"/>
      <c r="CB4" s="71" t="s">
        <v>62</v>
      </c>
      <c r="CC4" s="71"/>
      <c r="CD4" s="71"/>
      <c r="CE4" s="71"/>
      <c r="CF4" s="71"/>
      <c r="CG4" s="71"/>
      <c r="CH4" s="71"/>
      <c r="CI4" s="71"/>
      <c r="CJ4" s="71"/>
      <c r="CK4" s="71"/>
      <c r="CL4" s="71"/>
      <c r="CM4" s="71" t="s">
        <v>63</v>
      </c>
      <c r="CN4" s="71"/>
      <c r="CO4" s="71"/>
      <c r="CP4" s="71"/>
      <c r="CQ4" s="71"/>
      <c r="CR4" s="71"/>
      <c r="CS4" s="71"/>
      <c r="CT4" s="71"/>
      <c r="CU4" s="71"/>
      <c r="CV4" s="71"/>
      <c r="CW4" s="71"/>
      <c r="CX4" s="71" t="s">
        <v>64</v>
      </c>
      <c r="CY4" s="71"/>
      <c r="CZ4" s="71"/>
      <c r="DA4" s="71"/>
      <c r="DB4" s="71"/>
      <c r="DC4" s="71"/>
      <c r="DD4" s="71"/>
      <c r="DE4" s="71"/>
      <c r="DF4" s="71"/>
      <c r="DG4" s="71"/>
      <c r="DH4" s="71"/>
      <c r="DI4" s="71" t="s">
        <v>65</v>
      </c>
      <c r="DJ4" s="71"/>
      <c r="DK4" s="71"/>
      <c r="DL4" s="71"/>
      <c r="DM4" s="71"/>
      <c r="DN4" s="71"/>
      <c r="DO4" s="71"/>
      <c r="DP4" s="71"/>
      <c r="DQ4" s="71"/>
      <c r="DR4" s="71"/>
      <c r="DS4" s="71"/>
      <c r="DT4" s="71" t="s">
        <v>66</v>
      </c>
      <c r="DU4" s="71"/>
      <c r="DV4" s="71"/>
      <c r="DW4" s="71"/>
      <c r="DX4" s="71"/>
      <c r="DY4" s="71"/>
      <c r="DZ4" s="71"/>
      <c r="EA4" s="71"/>
      <c r="EB4" s="71"/>
      <c r="EC4" s="71"/>
      <c r="ED4" s="71"/>
      <c r="EE4" s="71" t="s">
        <v>67</v>
      </c>
      <c r="EF4" s="71"/>
      <c r="EG4" s="71"/>
      <c r="EH4" s="71"/>
      <c r="EI4" s="71"/>
      <c r="EJ4" s="71"/>
      <c r="EK4" s="71"/>
      <c r="EL4" s="71"/>
      <c r="EM4" s="71"/>
      <c r="EN4" s="71"/>
      <c r="EO4" s="71"/>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2023</v>
      </c>
      <c r="C6" s="19">
        <f t="shared" ref="C6:X6" si="3">C7</f>
        <v>35068</v>
      </c>
      <c r="D6" s="19">
        <f t="shared" si="3"/>
        <v>47</v>
      </c>
      <c r="E6" s="19">
        <f t="shared" si="3"/>
        <v>17</v>
      </c>
      <c r="F6" s="19">
        <f t="shared" si="3"/>
        <v>5</v>
      </c>
      <c r="G6" s="19">
        <f t="shared" si="3"/>
        <v>0</v>
      </c>
      <c r="H6" s="19" t="str">
        <f t="shared" si="3"/>
        <v>岩手県　九戸村</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7.48</v>
      </c>
      <c r="Q6" s="20">
        <f t="shared" si="3"/>
        <v>98.15</v>
      </c>
      <c r="R6" s="20">
        <f t="shared" si="3"/>
        <v>2750</v>
      </c>
      <c r="S6" s="20">
        <f t="shared" si="3"/>
        <v>5238</v>
      </c>
      <c r="T6" s="20">
        <f t="shared" si="3"/>
        <v>134.02000000000001</v>
      </c>
      <c r="U6" s="20">
        <f t="shared" si="3"/>
        <v>39.08</v>
      </c>
      <c r="V6" s="20">
        <f t="shared" si="3"/>
        <v>388</v>
      </c>
      <c r="W6" s="20">
        <f t="shared" si="3"/>
        <v>0.2</v>
      </c>
      <c r="X6" s="20">
        <f t="shared" si="3"/>
        <v>1940</v>
      </c>
      <c r="Y6" s="21">
        <f>IF(Y7="",NA(),Y7)</f>
        <v>64.34</v>
      </c>
      <c r="Z6" s="21">
        <f t="shared" ref="Z6:AH6" si="4">IF(Z7="",NA(),Z7)</f>
        <v>67.64</v>
      </c>
      <c r="AA6" s="21">
        <f t="shared" si="4"/>
        <v>65.72</v>
      </c>
      <c r="AB6" s="21">
        <f t="shared" si="4"/>
        <v>62.21</v>
      </c>
      <c r="AC6" s="21">
        <f t="shared" si="4"/>
        <v>62.52</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5781.58</v>
      </c>
      <c r="BG6" s="21">
        <f t="shared" ref="BG6:BO6" si="7">IF(BG7="",NA(),BG7)</f>
        <v>5299.89</v>
      </c>
      <c r="BH6" s="21">
        <f t="shared" si="7"/>
        <v>4924.04</v>
      </c>
      <c r="BI6" s="21">
        <f t="shared" si="7"/>
        <v>4738.67</v>
      </c>
      <c r="BJ6" s="21">
        <f t="shared" si="7"/>
        <v>4851.6400000000003</v>
      </c>
      <c r="BK6" s="21">
        <f t="shared" si="7"/>
        <v>826.83</v>
      </c>
      <c r="BL6" s="21">
        <f t="shared" si="7"/>
        <v>867.83</v>
      </c>
      <c r="BM6" s="21">
        <f t="shared" si="7"/>
        <v>791.76</v>
      </c>
      <c r="BN6" s="21">
        <f t="shared" si="7"/>
        <v>900.82</v>
      </c>
      <c r="BO6" s="21">
        <f t="shared" si="7"/>
        <v>839.21</v>
      </c>
      <c r="BP6" s="20" t="str">
        <f>IF(BP7="","",IF(BP7="-","【-】","【"&amp;SUBSTITUTE(TEXT(BP7,"#,##0.00"),"-","△")&amp;"】"))</f>
        <v>【785.10】</v>
      </c>
      <c r="BQ6" s="21">
        <f>IF(BQ7="",NA(),BQ7)</f>
        <v>26.18</v>
      </c>
      <c r="BR6" s="21">
        <f t="shared" ref="BR6:BZ6" si="8">IF(BR7="",NA(),BR7)</f>
        <v>29.14</v>
      </c>
      <c r="BS6" s="21">
        <f t="shared" si="8"/>
        <v>27.39</v>
      </c>
      <c r="BT6" s="21">
        <f t="shared" si="8"/>
        <v>24.67</v>
      </c>
      <c r="BU6" s="21">
        <f t="shared" si="8"/>
        <v>24.66</v>
      </c>
      <c r="BV6" s="21">
        <f t="shared" si="8"/>
        <v>57.31</v>
      </c>
      <c r="BW6" s="21">
        <f t="shared" si="8"/>
        <v>57.08</v>
      </c>
      <c r="BX6" s="21">
        <f t="shared" si="8"/>
        <v>56.26</v>
      </c>
      <c r="BY6" s="21">
        <f t="shared" si="8"/>
        <v>52.94</v>
      </c>
      <c r="BZ6" s="21">
        <f t="shared" si="8"/>
        <v>52.05</v>
      </c>
      <c r="CA6" s="20" t="str">
        <f>IF(CA7="","",IF(CA7="-","【-】","【"&amp;SUBSTITUTE(TEXT(CA7,"#,##0.00"),"-","△")&amp;"】"))</f>
        <v>【56.93】</v>
      </c>
      <c r="CB6" s="21">
        <f>IF(CB7="",NA(),CB7)</f>
        <v>596.77</v>
      </c>
      <c r="CC6" s="21">
        <f t="shared" ref="CC6:CK6" si="9">IF(CC7="",NA(),CC7)</f>
        <v>548.84</v>
      </c>
      <c r="CD6" s="21">
        <f t="shared" si="9"/>
        <v>583.17999999999995</v>
      </c>
      <c r="CE6" s="21">
        <f t="shared" si="9"/>
        <v>657.24</v>
      </c>
      <c r="CF6" s="21">
        <f t="shared" si="9"/>
        <v>703.21</v>
      </c>
      <c r="CG6" s="21">
        <f t="shared" si="9"/>
        <v>273.52</v>
      </c>
      <c r="CH6" s="21">
        <f t="shared" si="9"/>
        <v>274.99</v>
      </c>
      <c r="CI6" s="21">
        <f t="shared" si="9"/>
        <v>282.08999999999997</v>
      </c>
      <c r="CJ6" s="21">
        <f t="shared" si="9"/>
        <v>303.27999999999997</v>
      </c>
      <c r="CK6" s="21">
        <f t="shared" si="9"/>
        <v>301.86</v>
      </c>
      <c r="CL6" s="20" t="str">
        <f>IF(CL7="","",IF(CL7="-","【-】","【"&amp;SUBSTITUTE(TEXT(CL7,"#,##0.00"),"-","△")&amp;"】"))</f>
        <v>【271.15】</v>
      </c>
      <c r="CM6" s="21">
        <f>IF(CM7="",NA(),CM7)</f>
        <v>29.41</v>
      </c>
      <c r="CN6" s="21">
        <f t="shared" ref="CN6:CV6" si="10">IF(CN7="",NA(),CN7)</f>
        <v>28.96</v>
      </c>
      <c r="CO6" s="21">
        <f t="shared" si="10"/>
        <v>28.96</v>
      </c>
      <c r="CP6" s="21">
        <f t="shared" si="10"/>
        <v>28.96</v>
      </c>
      <c r="CQ6" s="21">
        <f t="shared" si="10"/>
        <v>28.96</v>
      </c>
      <c r="CR6" s="21">
        <f t="shared" si="10"/>
        <v>50.14</v>
      </c>
      <c r="CS6" s="21">
        <f t="shared" si="10"/>
        <v>54.83</v>
      </c>
      <c r="CT6" s="21">
        <f t="shared" si="10"/>
        <v>66.53</v>
      </c>
      <c r="CU6" s="21">
        <f t="shared" si="10"/>
        <v>52.35</v>
      </c>
      <c r="CV6" s="21">
        <f t="shared" si="10"/>
        <v>46.25</v>
      </c>
      <c r="CW6" s="20" t="str">
        <f>IF(CW7="","",IF(CW7="-","【-】","【"&amp;SUBSTITUTE(TEXT(CW7,"#,##0.00"),"-","△")&amp;"】"))</f>
        <v>【49.87】</v>
      </c>
      <c r="CX6" s="21">
        <f>IF(CX7="",NA(),CX7)</f>
        <v>76.650000000000006</v>
      </c>
      <c r="CY6" s="21">
        <f t="shared" ref="CY6:DG6" si="11">IF(CY7="",NA(),CY7)</f>
        <v>76.5</v>
      </c>
      <c r="CZ6" s="21">
        <f t="shared" si="11"/>
        <v>74.05</v>
      </c>
      <c r="DA6" s="21">
        <f t="shared" si="11"/>
        <v>73.459999999999994</v>
      </c>
      <c r="DB6" s="21">
        <f t="shared" si="11"/>
        <v>74.23</v>
      </c>
      <c r="DC6" s="21">
        <f t="shared" si="11"/>
        <v>84.98</v>
      </c>
      <c r="DD6" s="21">
        <f t="shared" si="11"/>
        <v>84.7</v>
      </c>
      <c r="DE6" s="21">
        <f t="shared" si="11"/>
        <v>84.67</v>
      </c>
      <c r="DF6" s="21">
        <f t="shared" si="11"/>
        <v>84.39</v>
      </c>
      <c r="DG6" s="21">
        <f t="shared" si="11"/>
        <v>83.96</v>
      </c>
      <c r="DH6" s="20" t="str">
        <f>IF(DH7="","",IF(DH7="-","【-】","【"&amp;SUBSTITUTE(TEXT(DH7,"#,##0.00"),"-","△")&amp;"】"))</f>
        <v>【87.54】</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0.02</v>
      </c>
      <c r="EK6" s="21">
        <f t="shared" si="14"/>
        <v>0.25</v>
      </c>
      <c r="EL6" s="21">
        <f t="shared" si="14"/>
        <v>0.05</v>
      </c>
      <c r="EM6" s="21">
        <f t="shared" si="14"/>
        <v>0.03</v>
      </c>
      <c r="EN6" s="21">
        <f t="shared" si="14"/>
        <v>0.03</v>
      </c>
      <c r="EO6" s="20" t="str">
        <f>IF(EO7="","",IF(EO7="-","【-】","【"&amp;SUBSTITUTE(TEXT(EO7,"#,##0.00"),"-","△")&amp;"】"))</f>
        <v>【0.02】</v>
      </c>
    </row>
    <row r="7" spans="1:145" s="22" customFormat="1" x14ac:dyDescent="0.15">
      <c r="A7" s="14"/>
      <c r="B7" s="23">
        <v>2023</v>
      </c>
      <c r="C7" s="23">
        <v>35068</v>
      </c>
      <c r="D7" s="23">
        <v>47</v>
      </c>
      <c r="E7" s="23">
        <v>17</v>
      </c>
      <c r="F7" s="23">
        <v>5</v>
      </c>
      <c r="G7" s="23">
        <v>0</v>
      </c>
      <c r="H7" s="23" t="s">
        <v>97</v>
      </c>
      <c r="I7" s="23" t="s">
        <v>98</v>
      </c>
      <c r="J7" s="23" t="s">
        <v>99</v>
      </c>
      <c r="K7" s="23" t="s">
        <v>100</v>
      </c>
      <c r="L7" s="23" t="s">
        <v>101</v>
      </c>
      <c r="M7" s="23" t="s">
        <v>102</v>
      </c>
      <c r="N7" s="24" t="s">
        <v>103</v>
      </c>
      <c r="O7" s="24" t="s">
        <v>104</v>
      </c>
      <c r="P7" s="24">
        <v>7.48</v>
      </c>
      <c r="Q7" s="24">
        <v>98.15</v>
      </c>
      <c r="R7" s="24">
        <v>2750</v>
      </c>
      <c r="S7" s="24">
        <v>5238</v>
      </c>
      <c r="T7" s="24">
        <v>134.02000000000001</v>
      </c>
      <c r="U7" s="24">
        <v>39.08</v>
      </c>
      <c r="V7" s="24">
        <v>388</v>
      </c>
      <c r="W7" s="24">
        <v>0.2</v>
      </c>
      <c r="X7" s="24">
        <v>1940</v>
      </c>
      <c r="Y7" s="24">
        <v>64.34</v>
      </c>
      <c r="Z7" s="24">
        <v>67.64</v>
      </c>
      <c r="AA7" s="24">
        <v>65.72</v>
      </c>
      <c r="AB7" s="24">
        <v>62.21</v>
      </c>
      <c r="AC7" s="24">
        <v>62.52</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5781.58</v>
      </c>
      <c r="BG7" s="24">
        <v>5299.89</v>
      </c>
      <c r="BH7" s="24">
        <v>4924.04</v>
      </c>
      <c r="BI7" s="24">
        <v>4738.67</v>
      </c>
      <c r="BJ7" s="24">
        <v>4851.6400000000003</v>
      </c>
      <c r="BK7" s="24">
        <v>826.83</v>
      </c>
      <c r="BL7" s="24">
        <v>867.83</v>
      </c>
      <c r="BM7" s="24">
        <v>791.76</v>
      </c>
      <c r="BN7" s="24">
        <v>900.82</v>
      </c>
      <c r="BO7" s="24">
        <v>839.21</v>
      </c>
      <c r="BP7" s="24">
        <v>785.1</v>
      </c>
      <c r="BQ7" s="24">
        <v>26.18</v>
      </c>
      <c r="BR7" s="24">
        <v>29.14</v>
      </c>
      <c r="BS7" s="24">
        <v>27.39</v>
      </c>
      <c r="BT7" s="24">
        <v>24.67</v>
      </c>
      <c r="BU7" s="24">
        <v>24.66</v>
      </c>
      <c r="BV7" s="24">
        <v>57.31</v>
      </c>
      <c r="BW7" s="24">
        <v>57.08</v>
      </c>
      <c r="BX7" s="24">
        <v>56.26</v>
      </c>
      <c r="BY7" s="24">
        <v>52.94</v>
      </c>
      <c r="BZ7" s="24">
        <v>52.05</v>
      </c>
      <c r="CA7" s="24">
        <v>56.93</v>
      </c>
      <c r="CB7" s="24">
        <v>596.77</v>
      </c>
      <c r="CC7" s="24">
        <v>548.84</v>
      </c>
      <c r="CD7" s="24">
        <v>583.17999999999995</v>
      </c>
      <c r="CE7" s="24">
        <v>657.24</v>
      </c>
      <c r="CF7" s="24">
        <v>703.21</v>
      </c>
      <c r="CG7" s="24">
        <v>273.52</v>
      </c>
      <c r="CH7" s="24">
        <v>274.99</v>
      </c>
      <c r="CI7" s="24">
        <v>282.08999999999997</v>
      </c>
      <c r="CJ7" s="24">
        <v>303.27999999999997</v>
      </c>
      <c r="CK7" s="24">
        <v>301.86</v>
      </c>
      <c r="CL7" s="24">
        <v>271.14999999999998</v>
      </c>
      <c r="CM7" s="24">
        <v>29.41</v>
      </c>
      <c r="CN7" s="24">
        <v>28.96</v>
      </c>
      <c r="CO7" s="24">
        <v>28.96</v>
      </c>
      <c r="CP7" s="24">
        <v>28.96</v>
      </c>
      <c r="CQ7" s="24">
        <v>28.96</v>
      </c>
      <c r="CR7" s="24">
        <v>50.14</v>
      </c>
      <c r="CS7" s="24">
        <v>54.83</v>
      </c>
      <c r="CT7" s="24">
        <v>66.53</v>
      </c>
      <c r="CU7" s="24">
        <v>52.35</v>
      </c>
      <c r="CV7" s="24">
        <v>46.25</v>
      </c>
      <c r="CW7" s="24">
        <v>49.87</v>
      </c>
      <c r="CX7" s="24">
        <v>76.650000000000006</v>
      </c>
      <c r="CY7" s="24">
        <v>76.5</v>
      </c>
      <c r="CZ7" s="24">
        <v>74.05</v>
      </c>
      <c r="DA7" s="24">
        <v>73.459999999999994</v>
      </c>
      <c r="DB7" s="24">
        <v>74.23</v>
      </c>
      <c r="DC7" s="24">
        <v>84.98</v>
      </c>
      <c r="DD7" s="24">
        <v>84.7</v>
      </c>
      <c r="DE7" s="24">
        <v>84.67</v>
      </c>
      <c r="DF7" s="24">
        <v>84.39</v>
      </c>
      <c r="DG7" s="24">
        <v>83.96</v>
      </c>
      <c r="DH7" s="24">
        <v>87.54</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0.02</v>
      </c>
      <c r="EK7" s="24">
        <v>0.25</v>
      </c>
      <c r="EL7" s="24">
        <v>0.05</v>
      </c>
      <c r="EM7" s="24">
        <v>0.03</v>
      </c>
      <c r="EN7" s="24">
        <v>0.03</v>
      </c>
      <c r="EO7" s="24">
        <v>0.02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110</v>
      </c>
    </row>
    <row r="12" spans="1:145" x14ac:dyDescent="0.15">
      <c r="B12">
        <v>1</v>
      </c>
      <c r="C12">
        <v>1</v>
      </c>
      <c r="D12">
        <v>2</v>
      </c>
      <c r="E12">
        <v>3</v>
      </c>
      <c r="F12">
        <v>4</v>
      </c>
      <c r="G12" t="s">
        <v>111</v>
      </c>
    </row>
    <row r="13" spans="1:145" x14ac:dyDescent="0.15">
      <c r="B13" t="s">
        <v>112</v>
      </c>
      <c r="C13" t="s">
        <v>113</v>
      </c>
      <c r="D13" t="s">
        <v>113</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下村 明</cp:lastModifiedBy>
  <cp:lastPrinted>2025-01-29T02:06:18Z</cp:lastPrinted>
  <dcterms:created xsi:type="dcterms:W3CDTF">2025-01-24T07:32:54Z</dcterms:created>
  <dcterms:modified xsi:type="dcterms:W3CDTF">2025-01-29T02:07:12Z</dcterms:modified>
  <cp:category/>
</cp:coreProperties>
</file>