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5246_一戸町\180_特定生活地域排水処理施設（法非適用）\"/>
    </mc:Choice>
  </mc:AlternateContent>
  <workbookProtection workbookAlgorithmName="SHA-512" workbookHashValue="FOW0UFvNVfV0kghE/4mfg71pNsl/zIDyrLy7GVl6zZSMjn4SKNvZKqsjbc4FQM572M2UkN9F2ilLBjHhiz9UEQ==" workbookSaltValue="CM8+4c7CAT8N06fcKNPK6w==" workbookSpinCount="100000" lockStructure="1"/>
  <bookViews>
    <workbookView xWindow="0" yWindow="0" windowWidth="28800" windowHeight="1221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<sst xmlns="http://schemas.openxmlformats.org/spreadsheetml/2006/main" count="247" uniqueCount="116">
  <si>
    <t>年度</t>
    <rPh sb="0" eb="2">
      <t>ネンド</t>
    </rPh>
    <phoneticPr fontId="1"/>
  </si>
  <si>
    <t>1⑧</t>
  </si>
  <si>
    <t>経営比較分析表（令和5年度決算）</t>
    <rPh sb="8" eb="10">
      <t>レイワ</t>
    </rPh>
    <rPh sb="11" eb="13">
      <t>ネンド</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</si>
  <si>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</si>
  <si>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⑤経費回収率(％)</t>
  </si>
  <si>
    <t>類似団体区分</t>
    <rPh sb="4" eb="6">
      <t>クブン</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</si>
  <si>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</si>
  <si>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</si>
  <si>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</si>
  <si>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</si>
  <si>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</si>
  <si>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</si>
  <si>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</si>
  <si>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</si>
  <si>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</si>
  <si>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</si>
  <si>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</si>
  <si>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</si>
  <si>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</si>
  <si>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</si>
  <si>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</si>
  <si>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</si>
  <si>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</si>
  <si>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</si>
  <si>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</si>
  <si>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施設CD</t>
    <rPh sb="0" eb="2">
      <t>シセツ</t>
    </rPh>
    <phoneticPr fontId="1"/>
  </si>
  <si>
    <t>普及率(％)</t>
  </si>
  <si>
    <t>①収益的収支比率(％)</t>
    <rPh sb="1" eb="4">
      <t>シュウエキテキ</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</si>
  <si>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</si>
  <si>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</si>
  <si>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</si>
  <si>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</si>
  <si>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</si>
  <si>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t>
  </si>
  <si>
    <t>類似団体平均値（平均値）</t>
  </si>
  <si>
    <t>2①</t>
  </si>
  <si>
    <t>【】</t>
  </si>
  <si>
    <t>令和5年度全国平均</t>
    <rPh sb="0" eb="2">
      <t>レイワ</t>
    </rPh>
    <rPh sb="3" eb="5">
      <t>ネンド</t>
    </rPh>
    <phoneticPr fontId="1"/>
  </si>
  <si>
    <t>分析欄</t>
    <rPh sb="0" eb="2">
      <t>ブンセキ</t>
    </rPh>
    <rPh sb="2" eb="3">
      <t>ラン</t>
    </rPh>
    <phoneticPr fontId="1"/>
  </si>
  <si>
    <t>-</t>
  </si>
  <si>
    <t>1. 経営の健全性・効率性について</t>
  </si>
  <si>
    <t>2. 老朽化の状況について</t>
  </si>
  <si>
    <t>1④</t>
  </si>
  <si>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1"/>
  </si>
  <si>
    <t>全国平均</t>
    <rPh sb="0" eb="2">
      <t>ゼンコク</t>
    </rPh>
    <rPh sb="2" eb="4">
      <t>ヘイキン</t>
    </rPh>
    <phoneticPr fontId="1"/>
  </si>
  <si>
    <t>1①</t>
  </si>
  <si>
    <t>②累積欠損金比率(％)</t>
  </si>
  <si>
    <t>1②</t>
  </si>
  <si>
    <t>1③</t>
  </si>
  <si>
    <t>1⑥</t>
  </si>
  <si>
    <t>1⑦</t>
  </si>
  <si>
    <t>2②</t>
  </si>
  <si>
    <t>2③</t>
  </si>
  <si>
    <t>1. 経営の健全性・効率性</t>
    <rPh sb="3" eb="5">
      <t>ケイエイ</t>
    </rPh>
    <rPh sb="6" eb="9">
      <t>ケンゼンセイ</t>
    </rPh>
    <rPh sb="10" eb="12">
      <t>コウリツ</t>
    </rPh>
    <rPh sb="12" eb="13">
      <t>セイ</t>
    </rPh>
    <phoneticPr fontId="1"/>
  </si>
  <si>
    <t>下水道事業(法非適用)</t>
    <rPh sb="3" eb="5">
      <t>ジギョウ</t>
    </rPh>
    <rPh sb="6" eb="7">
      <t>ホウ</t>
    </rPh>
    <rPh sb="7" eb="8">
      <t>ヒ</t>
    </rPh>
    <rPh sb="8" eb="10">
      <t>テキヨウ</t>
    </rPh>
    <phoneticPr fontId="1"/>
  </si>
  <si>
    <t>基本情報</t>
    <rPh sb="0" eb="2">
      <t>キホン</t>
    </rPh>
    <rPh sb="2" eb="4">
      <t>ジョウホウ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</si>
  <si>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</si>
  <si>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</si>
  <si>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</si>
  <si>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</si>
  <si>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</si>
  <si>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</si>
  <si>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</si>
  <si>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⑦施設利用率(％)</t>
    <rPh sb="1" eb="3">
      <t>シセツ</t>
    </rPh>
    <rPh sb="3" eb="6">
      <t>リヨウリツ</t>
    </rPh>
    <phoneticPr fontId="1"/>
  </si>
  <si>
    <t>人口密度</t>
    <rPh sb="0" eb="2">
      <t>ジンコウ</t>
    </rPh>
    <rPh sb="2" eb="4">
      <t>ミツド</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</si>
  <si>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</si>
  <si>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</si>
  <si>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</si>
  <si>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</si>
  <si>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</si>
  <si>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</si>
  <si>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</si>
  <si>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</si>
  <si>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</si>
  <si>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</si>
  <si>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</si>
  <si>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</si>
  <si>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</si>
  <si>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</si>
  <si>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</si>
  <si>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</si>
  <si>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</si>
  <si>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</si>
  <si>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</si>
  <si>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</si>
  <si>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</si>
  <si>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</si>
  <si>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</si>
  <si>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</si>
  <si>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</si>
  <si>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</si>
  <si>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</si>
  <si>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</si>
  <si>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</si>
  <si>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</si>
  <si>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</si>
  <si>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岩手県　一戸町</t>
  </si>
  <si>
    <t>法非適用</t>
  </si>
  <si>
    <t>下水道事業</t>
  </si>
  <si>
    <t>特定地域生活排水処理</t>
  </si>
  <si>
    <t>K2</t>
  </si>
  <si>
    <t>非設置</t>
  </si>
  <si>
    <t>該当数値なし</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</si>
  <si>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</si>
  <si>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</si>
  <si>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</si>
  <si>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</si>
  <si>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</si>
  <si>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</si>
  <si>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</si>
  <si>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</si>
  <si>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"R"dd</t>
  </si>
  <si>
    <t>←書式設定</t>
    <rPh sb="1" eb="3">
      <t>ショシキ</t>
    </rPh>
    <rPh sb="3" eb="5">
      <t>セッテイ</t>
    </rPh>
    <phoneticPr fontId="1"/>
  </si>
  <si>
    <t>①収益的収支比率については、年度間増減はあるものの継続的に単年度の黒字を示している。今後は、新たな設備投資に伴い元利償還金が増加していくことが想定されるが、計画的な投資により事業費の平準化に努める必要がある。併せて、効率的な施設管理による維持管理費の削減にも努めていく。
④企業債残高対事業規模比率については、毎年度新規の設備投資を行っていることから、今後も同水準で推移することが想定されるが、収支状況、将来の元利償還の負担に留意する。
⑤経費回収率については、類似団体に比べ良好な値を示しているが、将来の元利償還に係る負担増が想定されるため、効率的な経営を行い、汚水処理費用の削減に努めていく必要がある。
⑥汚水処理原価については、類似団体に比べ良好な値を示しているが、将来の元利償還に係る負担増が想定されるため、効率的な経営を行い、汚水処理費用の削減に努めていく必要がある。
⑦施設利用率については、浄化槽の規格が使用水量実態ではなく、原則として延床面積で決定されていることなどが類似団体に比べ低い値を示す一因であると考えられる。一方で、新規に設置する浄化槽については使用実態に即し、小規模化を図るなど効率的な施設利用の達成を図る必要がある。
⑧水洗化率については、浄化槽については設置希望者にのみ設置を行っているため、類似団体に比べ高い値を示しており、現状維持を図るものとする。</t>
    <rPh sb="14" eb="16">
      <t>ネンド</t>
    </rPh>
    <rPh sb="16" eb="17">
      <t>カン</t>
    </rPh>
    <rPh sb="17" eb="19">
      <t>ゾウゲン</t>
    </rPh>
    <phoneticPr fontId="1"/>
  </si>
  <si>
    <t>　特定地域生活排水処理事業については、収益的収支比率及び経費回収率が示すように、現状として類似団体に比べ良好な状態にある。
　一方で、新たな設備投資を行っていく必要があるが、今後総費用に占める元利償還金割合が増加していくことが見込まれるため、過剰な投資を避け地方債の新規発行の抑制に努める必要がある。
　このため、今後新規に設置する浄化槽については、使用者の実態に即し適正化を図るなど過大な設備投資を抑制するとともに、経営指標を注視した事業運営を図る必要がある。</t>
  </si>
  <si>
    <r>
      <t>　浄化槽躯体の耐用年数については、実態として30～50年程度とされている（持続的な汚水処理システム構築に向けた都道府県構想マニュアルより）。
　特定地域生活排水処理事業は供用開始から</t>
    </r>
    <r>
      <rPr>
        <sz val="11"/>
        <color theme="1"/>
        <rFont val="ＭＳ ゴシック"/>
        <family val="3"/>
        <charset val="128"/>
      </rPr>
      <t>21年経過したところであり、老朽化による浄化槽躯体の更新を行った実績はない。</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</si>
</sst>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quot;△&quot;#,##0.00"/>
    <numFmt numFmtId="177" formatCode="#,##0;&quot;△&quot;#,##0"/>
    <numFmt numFmtId="178" formatCode="&quot;R&quot;yy"/>
    <numFmt numFmtId="179" formatCode="0.00_);[Red]\(0.00\)"/>
    <numFmt numFmtId="180" formatCode="#,##0.00;&quot;△&quot;#,##0.00;&quot;-&quot;"/>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11"/>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8"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9BE-4846-8B82-EF2625D4702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9BE-4846-8B82-EF2625D4702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44" l="0.70000000000000062" r="0.70000000000000062" t="0.75000000000001144"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115.71</c:v>
                </c:pt>
                <c:pt idx="1">
                  <c:v>112.85</c:v>
                </c:pt>
                <c:pt idx="2">
                  <c:v>111.38</c:v>
                </c:pt>
                <c:pt idx="3">
                  <c:v>115.17</c:v>
                </c:pt>
                <c:pt idx="4">
                  <c:v>104.06</c:v>
                </c:pt>
              </c:numCache>
            </c:numRef>
          </c:val>
          <c:extLst>
            <c:ext xmlns:c16="http://schemas.microsoft.com/office/drawing/2014/chart" uri="{C3380CC4-5D6E-409C-BE32-E72D297353CC}">
              <c16:uniqueId val="{00000000-2FA5-40F4-AE6E-2F93BDD63DC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FA5-40F4-AE6E-2F93BDD63DC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88" l="0.70000000000000062" r="0.70000000000000062" t="0.75000000000001088"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6B4-46B1-B0C6-E27594E0BD1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6B4-46B1-B0C6-E27594E0BD1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1F5-47F6-89C8-28C96FA8365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1F5-47F6-89C8-28C96FA8365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32" l="0.70000000000000062" r="0.70000000000000062" t="0.75000000000001132"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CAC-47AC-808F-006087EA693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CAC-47AC-808F-006087EA693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9F7-41DA-8A2C-1EAED5FCFB5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9F7-41DA-8A2C-1EAED5FCFB5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654.25</c:v>
                </c:pt>
                <c:pt idx="1">
                  <c:v>623.05999999999995</c:v>
                </c:pt>
                <c:pt idx="2">
                  <c:v>627.39</c:v>
                </c:pt>
                <c:pt idx="3">
                  <c:v>633.69000000000005</c:v>
                </c:pt>
                <c:pt idx="4">
                  <c:v>685.09</c:v>
                </c:pt>
              </c:numCache>
            </c:numRef>
          </c:val>
          <c:extLst>
            <c:ext xmlns:c16="http://schemas.microsoft.com/office/drawing/2014/chart" uri="{C3380CC4-5D6E-409C-BE32-E72D297353CC}">
              <c16:uniqueId val="{00000000-E404-4C8B-B9D5-DC8038015BB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270.57</c:v>
                </c:pt>
                <c:pt idx="1">
                  <c:v>294.27</c:v>
                </c:pt>
                <c:pt idx="2">
                  <c:v>294.08999999999997</c:v>
                </c:pt>
                <c:pt idx="3">
                  <c:v>294.08999999999997</c:v>
                </c:pt>
                <c:pt idx="4">
                  <c:v>338.47</c:v>
                </c:pt>
              </c:numCache>
            </c:numRef>
          </c:val>
          <c:smooth val="0"/>
          <c:extLst>
            <c:ext xmlns:c16="http://schemas.microsoft.com/office/drawing/2014/chart" uri="{C3380CC4-5D6E-409C-BE32-E72D297353CC}">
              <c16:uniqueId val="{00000001-E404-4C8B-B9D5-DC8038015BB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128.47</c:v>
                </c:pt>
                <c:pt idx="1">
                  <c:v>128.91</c:v>
                </c:pt>
                <c:pt idx="2">
                  <c:v>125.95</c:v>
                </c:pt>
                <c:pt idx="3">
                  <c:v>131.58000000000001</c:v>
                </c:pt>
                <c:pt idx="4">
                  <c:v>109.97</c:v>
                </c:pt>
              </c:numCache>
            </c:numRef>
          </c:val>
          <c:extLst>
            <c:ext xmlns:c16="http://schemas.microsoft.com/office/drawing/2014/chart" uri="{C3380CC4-5D6E-409C-BE32-E72D297353CC}">
              <c16:uniqueId val="{00000000-18F3-49F8-8B93-7A8D1239DBA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62.5</c:v>
                </c:pt>
                <c:pt idx="1">
                  <c:v>60.59</c:v>
                </c:pt>
                <c:pt idx="2">
                  <c:v>60</c:v>
                </c:pt>
                <c:pt idx="3">
                  <c:v>59.01</c:v>
                </c:pt>
                <c:pt idx="4">
                  <c:v>56.06</c:v>
                </c:pt>
              </c:numCache>
            </c:numRef>
          </c:val>
          <c:smooth val="0"/>
          <c:extLst>
            <c:ext xmlns:c16="http://schemas.microsoft.com/office/drawing/2014/chart" uri="{C3380CC4-5D6E-409C-BE32-E72D297353CC}">
              <c16:uniqueId val="{00000001-18F3-49F8-8B93-7A8D1239DBA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211.37</c:v>
                </c:pt>
                <c:pt idx="1">
                  <c:v>199.71</c:v>
                </c:pt>
                <c:pt idx="2">
                  <c:v>207.19</c:v>
                </c:pt>
                <c:pt idx="3">
                  <c:v>197.04</c:v>
                </c:pt>
                <c:pt idx="4">
                  <c:v>223.19</c:v>
                </c:pt>
              </c:numCache>
            </c:numRef>
          </c:val>
          <c:extLst>
            <c:ext xmlns:c16="http://schemas.microsoft.com/office/drawing/2014/chart" uri="{C3380CC4-5D6E-409C-BE32-E72D297353CC}">
              <c16:uniqueId val="{00000000-AD0C-42CD-BE9B-E057B3911AC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269.33</c:v>
                </c:pt>
                <c:pt idx="1">
                  <c:v>280.23</c:v>
                </c:pt>
                <c:pt idx="2">
                  <c:v>282.70999999999998</c:v>
                </c:pt>
                <c:pt idx="3">
                  <c:v>291.82</c:v>
                </c:pt>
                <c:pt idx="4">
                  <c:v>304.36</c:v>
                </c:pt>
              </c:numCache>
            </c:numRef>
          </c:val>
          <c:smooth val="0"/>
          <c:extLst>
            <c:ext xmlns:c16="http://schemas.microsoft.com/office/drawing/2014/chart" uri="{C3380CC4-5D6E-409C-BE32-E72D297353CC}">
              <c16:uniqueId val="{00000001-AD0C-42CD-BE9B-E057B3911AC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46.97</c:v>
                </c:pt>
                <c:pt idx="1">
                  <c:v>50.56</c:v>
                </c:pt>
                <c:pt idx="2">
                  <c:v>50</c:v>
                </c:pt>
                <c:pt idx="3">
                  <c:v>46.23</c:v>
                </c:pt>
                <c:pt idx="4">
                  <c:v>47.55</c:v>
                </c:pt>
              </c:numCache>
            </c:numRef>
          </c:val>
          <c:extLst>
            <c:ext xmlns:c16="http://schemas.microsoft.com/office/drawing/2014/chart" uri="{C3380CC4-5D6E-409C-BE32-E72D297353CC}">
              <c16:uniqueId val="{00000000-0A6E-41CB-AC4F-F72720C5E06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59.64</c:v>
                </c:pt>
                <c:pt idx="1">
                  <c:v>58.19</c:v>
                </c:pt>
                <c:pt idx="2">
                  <c:v>56.52</c:v>
                </c:pt>
                <c:pt idx="3">
                  <c:v>88.45</c:v>
                </c:pt>
                <c:pt idx="4">
                  <c:v>54.08</c:v>
                </c:pt>
              </c:numCache>
            </c:numRef>
          </c:val>
          <c:smooth val="0"/>
          <c:extLst>
            <c:ext xmlns:c16="http://schemas.microsoft.com/office/drawing/2014/chart" uri="{C3380CC4-5D6E-409C-BE32-E72D297353CC}">
              <c16:uniqueId val="{00000001-0A6E-41CB-AC4F-F72720C5E06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3A53-4342-9D4A-501783A23AD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90.63</c:v>
                </c:pt>
                <c:pt idx="1">
                  <c:v>87.8</c:v>
                </c:pt>
                <c:pt idx="2">
                  <c:v>88.43</c:v>
                </c:pt>
                <c:pt idx="3">
                  <c:v>90.34</c:v>
                </c:pt>
                <c:pt idx="4">
                  <c:v>90.57</c:v>
                </c:pt>
              </c:numCache>
            </c:numRef>
          </c:val>
          <c:smooth val="0"/>
          <c:extLst>
            <c:ext xmlns:c16="http://schemas.microsoft.com/office/drawing/2014/chart" uri="{C3380CC4-5D6E-409C-BE32-E72D297353CC}">
              <c16:uniqueId val="{00000001-3A53-4342-9D4A-501783A23AD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①収益的収支比率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6">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B2B5CB1B-0636-44D9-A384-2AB47C8F2FF5}"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データ!AT6">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A4C1DE3-A195-467D-A448-A1CA2753E1E4}"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データ!BE6">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76053BB2-00CA-483E-BE09-9317E6A425CF}"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6">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6320F7C-427E-4DFB-8FAE-3E8F3B03D19B}" type="TxLink">
            <a:rPr kumimoji="1" lang="en-US" altLang="en-US" sz="900" b="0" i="0" u="none" strike="noStrike">
              <a:solidFill>
                <a:srgbClr val="000000"/>
              </a:solidFill>
              <a:latin typeface="ＭＳ ゴシック"/>
              <a:ea typeface="ＭＳ ゴシック"/>
            </a:rPr>
            <a:pPr algn="r"/>
            <a:t>【349.83】</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6">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53628B65-B654-4FA0-942C-83531334EFA1}" type="TxLink">
            <a:rPr kumimoji="1" lang="en-US" altLang="en-US" sz="900" b="0" i="0" u="none" strike="noStrike">
              <a:solidFill>
                <a:srgbClr val="000000"/>
              </a:solidFill>
              <a:latin typeface="ＭＳ ゴシック"/>
              <a:ea typeface="ＭＳ ゴシック"/>
            </a:rPr>
            <a:pPr algn="r"/>
            <a:t>【85.31】</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6">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9D02BE1-17EC-4389-BB10-4E95A821A5A7}" type="TxLink">
            <a:rPr kumimoji="1" lang="en-US" altLang="en-US" sz="900" b="0" i="0" u="none" strike="noStrike">
              <a:solidFill>
                <a:srgbClr val="000000"/>
              </a:solidFill>
              <a:latin typeface="ＭＳ ゴシック"/>
              <a:ea typeface="ＭＳ ゴシック"/>
            </a:rPr>
            <a:pPr algn="r"/>
            <a:t>【54.61】</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6">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FF1F086-12A8-4BCF-813C-9468FC144E7A}" type="TxLink">
            <a:rPr kumimoji="1" lang="en-US" altLang="en-US" sz="900" b="0" i="0" u="none" strike="noStrike">
              <a:solidFill>
                <a:srgbClr val="000000"/>
              </a:solidFill>
              <a:latin typeface="ＭＳ ゴシック"/>
              <a:ea typeface="ＭＳ ゴシック"/>
            </a:rPr>
            <a:pPr algn="r"/>
            <a:t>【307.86】</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6">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2977FF5-EA62-4B0E-9086-F5E4F010C88A}" type="TxLink">
            <a:rPr kumimoji="1" lang="en-US" altLang="en-US" sz="900" b="0" i="0" u="none" strike="noStrike">
              <a:solidFill>
                <a:srgbClr val="000000"/>
              </a:solidFill>
              <a:latin typeface="ＭＳ ゴシック"/>
              <a:ea typeface="ＭＳ ゴシック"/>
            </a:rPr>
            <a:pPr algn="r"/>
            <a:t>【53.65】</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データ!DS6">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7F69703-978E-413C-98A4-EE91EA8988DD}"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データ!ED6">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2B8C38D-56BE-44C8-85B3-6365CDE57324}"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6">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1C3EF1D-C888-43BD-9FE7-E84292FF0097}" type="TxLink">
            <a:rPr kumimoji="1" lang="en-US" altLang="en-US" sz="900" b="0" i="0" u="none" strike="noStrike">
              <a:solidFill>
                <a:srgbClr val="000000"/>
              </a:solidFill>
              <a:latin typeface="ＭＳ ゴシック"/>
              <a:ea typeface="ＭＳ ゴシック"/>
            </a:rPr>
            <a:pPr algn="r"/>
            <a:t>【-】</a:t>
          </a:fld>
          <a:endParaRPr kumimoji="1" lang="ja-JP" altLang="en-US" sz="900">
            <a:latin typeface="ＭＳ ゴシック"/>
            <a:ea typeface="ＭＳ ゴシック"/>
          </a:endParaRPr>
        </a:p>
      </xdr:txBody>
    </xdr:sp>
    <xdr:clientData/>
  </xdr:twoCellAnchor>
  <xdr:twoCellAnchor>
    <xdr:from>
      <xdr:col>17</xdr:col>
      <xdr:colOff>38100</xdr:colOff>
      <xdr:row>17</xdr:row>
      <xdr:rowOff>38100</xdr:rowOff>
    </xdr:from>
    <xdr:to>
      <xdr:col>30</xdr:col>
      <xdr:colOff>228600</xdr:colOff>
      <xdr:row>32</xdr:row>
      <xdr:rowOff>29210</xdr:rowOff>
    </xdr:to>
    <xdr:sp macro="" textlink="">
      <xdr:nvSpPr>
        <xdr:cNvPr id="35" name="テキスト ボックス 34"/>
        <xdr:cNvSpPr txBox="1"/>
      </xdr:nvSpPr>
      <xdr:spPr>
        <a:xfrm>
          <a:off x="4843145" y="3000375"/>
          <a:ext cx="3930015"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29210</xdr:rowOff>
    </xdr:to>
    <xdr:sp macro="" textlink="">
      <xdr:nvSpPr>
        <xdr:cNvPr id="36" name="テキスト ボックス 35"/>
        <xdr:cNvSpPr txBox="1"/>
      </xdr:nvSpPr>
      <xdr:spPr>
        <a:xfrm>
          <a:off x="9167495" y="3000375"/>
          <a:ext cx="3930015"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2</xdr:col>
      <xdr:colOff>57150</xdr:colOff>
      <xdr:row>63</xdr:row>
      <xdr:rowOff>86360</xdr:rowOff>
    </xdr:from>
    <xdr:to>
      <xdr:col>19</xdr:col>
      <xdr:colOff>228600</xdr:colOff>
      <xdr:row>77</xdr:row>
      <xdr:rowOff>143510</xdr:rowOff>
    </xdr:to>
    <xdr:sp macro="" textlink="">
      <xdr:nvSpPr>
        <xdr:cNvPr id="37" name="テキスト ボックス 36"/>
        <xdr:cNvSpPr txBox="1"/>
      </xdr:nvSpPr>
      <xdr:spPr>
        <a:xfrm>
          <a:off x="547370" y="10935335"/>
          <a:ext cx="5061585"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22</xdr:col>
      <xdr:colOff>57150</xdr:colOff>
      <xdr:row>63</xdr:row>
      <xdr:rowOff>86360</xdr:rowOff>
    </xdr:from>
    <xdr:to>
      <xdr:col>39</xdr:col>
      <xdr:colOff>228600</xdr:colOff>
      <xdr:row>77</xdr:row>
      <xdr:rowOff>143510</xdr:rowOff>
    </xdr:to>
    <xdr:sp macro="" textlink="">
      <xdr:nvSpPr>
        <xdr:cNvPr id="38" name="テキスト ボックス 37"/>
        <xdr:cNvSpPr txBox="1"/>
      </xdr:nvSpPr>
      <xdr:spPr>
        <a:xfrm>
          <a:off x="6300470" y="10935335"/>
          <a:ext cx="5061585"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D1" zoomScale="85" zoomScaleNormal="85" workbookViewId="0">
      <selection activeCell="BL47" sqref="BL47:BZ63"/>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0" t="s">
        <v>2</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row>
    <row r="3" spans="1:78" ht="9.75" customHeight="1" x14ac:dyDescent="0.15">
      <c r="A3" s="2"/>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row>
    <row r="4" spans="1:78" ht="9.75" customHeight="1" x14ac:dyDescent="0.15">
      <c r="A4" s="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8" t="str">
        <f>データ!H6</f>
        <v>岩手県　一戸町</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29" t="s">
        <v>10</v>
      </c>
      <c r="C7" s="29"/>
      <c r="D7" s="29"/>
      <c r="E7" s="29"/>
      <c r="F7" s="29"/>
      <c r="G7" s="29"/>
      <c r="H7" s="29"/>
      <c r="I7" s="29" t="s">
        <v>15</v>
      </c>
      <c r="J7" s="29"/>
      <c r="K7" s="29"/>
      <c r="L7" s="29"/>
      <c r="M7" s="29"/>
      <c r="N7" s="29"/>
      <c r="O7" s="29"/>
      <c r="P7" s="29" t="s">
        <v>9</v>
      </c>
      <c r="Q7" s="29"/>
      <c r="R7" s="29"/>
      <c r="S7" s="29"/>
      <c r="T7" s="29"/>
      <c r="U7" s="29"/>
      <c r="V7" s="29"/>
      <c r="W7" s="29" t="s">
        <v>5</v>
      </c>
      <c r="X7" s="29"/>
      <c r="Y7" s="29"/>
      <c r="Z7" s="29"/>
      <c r="AA7" s="29"/>
      <c r="AB7" s="29"/>
      <c r="AC7" s="29"/>
      <c r="AD7" s="29" t="s">
        <v>6</v>
      </c>
      <c r="AE7" s="29"/>
      <c r="AF7" s="29"/>
      <c r="AG7" s="29"/>
      <c r="AH7" s="29"/>
      <c r="AI7" s="29"/>
      <c r="AJ7" s="29"/>
      <c r="AK7" s="3"/>
      <c r="AL7" s="29" t="s">
        <v>17</v>
      </c>
      <c r="AM7" s="29"/>
      <c r="AN7" s="29"/>
      <c r="AO7" s="29"/>
      <c r="AP7" s="29"/>
      <c r="AQ7" s="29"/>
      <c r="AR7" s="29"/>
      <c r="AS7" s="29"/>
      <c r="AT7" s="29" t="s">
        <v>11</v>
      </c>
      <c r="AU7" s="29"/>
      <c r="AV7" s="29"/>
      <c r="AW7" s="29"/>
      <c r="AX7" s="29"/>
      <c r="AY7" s="29"/>
      <c r="AZ7" s="29"/>
      <c r="BA7" s="29"/>
      <c r="BB7" s="29" t="s">
        <v>18</v>
      </c>
      <c r="BC7" s="29"/>
      <c r="BD7" s="29"/>
      <c r="BE7" s="29"/>
      <c r="BF7" s="29"/>
      <c r="BG7" s="29"/>
      <c r="BH7" s="29"/>
      <c r="BI7" s="29"/>
      <c r="BJ7" s="3"/>
      <c r="BK7" s="3"/>
      <c r="BL7" s="30" t="s">
        <v>19</v>
      </c>
      <c r="BM7" s="31"/>
      <c r="BN7" s="31"/>
      <c r="BO7" s="31"/>
      <c r="BP7" s="31"/>
      <c r="BQ7" s="31"/>
      <c r="BR7" s="31"/>
      <c r="BS7" s="31"/>
      <c r="BT7" s="31"/>
      <c r="BU7" s="31"/>
      <c r="BV7" s="31"/>
      <c r="BW7" s="31"/>
      <c r="BX7" s="31"/>
      <c r="BY7" s="32"/>
    </row>
    <row r="8" spans="1:78" ht="18.75" customHeight="1" x14ac:dyDescent="0.15">
      <c r="A8" s="2"/>
      <c r="B8" s="33" t="str">
        <f>データ!I6</f>
        <v>法非適用</v>
      </c>
      <c r="C8" s="33"/>
      <c r="D8" s="33"/>
      <c r="E8" s="33"/>
      <c r="F8" s="33"/>
      <c r="G8" s="33"/>
      <c r="H8" s="33"/>
      <c r="I8" s="33" t="str">
        <f>データ!J6</f>
        <v>下水道事業</v>
      </c>
      <c r="J8" s="33"/>
      <c r="K8" s="33"/>
      <c r="L8" s="33"/>
      <c r="M8" s="33"/>
      <c r="N8" s="33"/>
      <c r="O8" s="33"/>
      <c r="P8" s="33" t="str">
        <f>データ!K6</f>
        <v>特定地域生活排水処理</v>
      </c>
      <c r="Q8" s="33"/>
      <c r="R8" s="33"/>
      <c r="S8" s="33"/>
      <c r="T8" s="33"/>
      <c r="U8" s="33"/>
      <c r="V8" s="33"/>
      <c r="W8" s="33" t="str">
        <f>データ!L6</f>
        <v>K2</v>
      </c>
      <c r="X8" s="33"/>
      <c r="Y8" s="33"/>
      <c r="Z8" s="33"/>
      <c r="AA8" s="33"/>
      <c r="AB8" s="33"/>
      <c r="AC8" s="33"/>
      <c r="AD8" s="34" t="str">
        <f>データ!$M$6</f>
        <v>非設置</v>
      </c>
      <c r="AE8" s="34"/>
      <c r="AF8" s="34"/>
      <c r="AG8" s="34"/>
      <c r="AH8" s="34"/>
      <c r="AI8" s="34"/>
      <c r="AJ8" s="34"/>
      <c r="AK8" s="3"/>
      <c r="AL8" s="35">
        <f>データ!S6</f>
        <v>10960</v>
      </c>
      <c r="AM8" s="35"/>
      <c r="AN8" s="35"/>
      <c r="AO8" s="35"/>
      <c r="AP8" s="35"/>
      <c r="AQ8" s="35"/>
      <c r="AR8" s="35"/>
      <c r="AS8" s="35"/>
      <c r="AT8" s="36">
        <f>データ!T6</f>
        <v>300.02999999999997</v>
      </c>
      <c r="AU8" s="36"/>
      <c r="AV8" s="36"/>
      <c r="AW8" s="36"/>
      <c r="AX8" s="36"/>
      <c r="AY8" s="36"/>
      <c r="AZ8" s="36"/>
      <c r="BA8" s="36"/>
      <c r="BB8" s="36">
        <f>データ!U6</f>
        <v>36.53</v>
      </c>
      <c r="BC8" s="36"/>
      <c r="BD8" s="36"/>
      <c r="BE8" s="36"/>
      <c r="BF8" s="36"/>
      <c r="BG8" s="36"/>
      <c r="BH8" s="36"/>
      <c r="BI8" s="36"/>
      <c r="BJ8" s="3"/>
      <c r="BK8" s="3"/>
      <c r="BL8" s="37" t="s">
        <v>16</v>
      </c>
      <c r="BM8" s="38"/>
      <c r="BN8" s="39" t="s">
        <v>21</v>
      </c>
      <c r="BO8" s="39"/>
      <c r="BP8" s="39"/>
      <c r="BQ8" s="39"/>
      <c r="BR8" s="39"/>
      <c r="BS8" s="39"/>
      <c r="BT8" s="39"/>
      <c r="BU8" s="39"/>
      <c r="BV8" s="39"/>
      <c r="BW8" s="39"/>
      <c r="BX8" s="39"/>
      <c r="BY8" s="40"/>
    </row>
    <row r="9" spans="1:78" ht="18.75" customHeight="1" x14ac:dyDescent="0.15">
      <c r="A9" s="2"/>
      <c r="B9" s="29" t="s">
        <v>22</v>
      </c>
      <c r="C9" s="29"/>
      <c r="D9" s="29"/>
      <c r="E9" s="29"/>
      <c r="F9" s="29"/>
      <c r="G9" s="29"/>
      <c r="H9" s="29"/>
      <c r="I9" s="29" t="s">
        <v>24</v>
      </c>
      <c r="J9" s="29"/>
      <c r="K9" s="29"/>
      <c r="L9" s="29"/>
      <c r="M9" s="29"/>
      <c r="N9" s="29"/>
      <c r="O9" s="29"/>
      <c r="P9" s="29" t="s">
        <v>26</v>
      </c>
      <c r="Q9" s="29"/>
      <c r="R9" s="29"/>
      <c r="S9" s="29"/>
      <c r="T9" s="29"/>
      <c r="U9" s="29"/>
      <c r="V9" s="29"/>
      <c r="W9" s="29" t="s">
        <v>29</v>
      </c>
      <c r="X9" s="29"/>
      <c r="Y9" s="29"/>
      <c r="Z9" s="29"/>
      <c r="AA9" s="29"/>
      <c r="AB9" s="29"/>
      <c r="AC9" s="29"/>
      <c r="AD9" s="29" t="s">
        <v>23</v>
      </c>
      <c r="AE9" s="29"/>
      <c r="AF9" s="29"/>
      <c r="AG9" s="29"/>
      <c r="AH9" s="29"/>
      <c r="AI9" s="29"/>
      <c r="AJ9" s="29"/>
      <c r="AK9" s="3"/>
      <c r="AL9" s="29" t="s">
        <v>31</v>
      </c>
      <c r="AM9" s="29"/>
      <c r="AN9" s="29"/>
      <c r="AO9" s="29"/>
      <c r="AP9" s="29"/>
      <c r="AQ9" s="29"/>
      <c r="AR9" s="29"/>
      <c r="AS9" s="29"/>
      <c r="AT9" s="29" t="s">
        <v>32</v>
      </c>
      <c r="AU9" s="29"/>
      <c r="AV9" s="29"/>
      <c r="AW9" s="29"/>
      <c r="AX9" s="29"/>
      <c r="AY9" s="29"/>
      <c r="AZ9" s="29"/>
      <c r="BA9" s="29"/>
      <c r="BB9" s="29" t="s">
        <v>3</v>
      </c>
      <c r="BC9" s="29"/>
      <c r="BD9" s="29"/>
      <c r="BE9" s="29"/>
      <c r="BF9" s="29"/>
      <c r="BG9" s="29"/>
      <c r="BH9" s="29"/>
      <c r="BI9" s="29"/>
      <c r="BJ9" s="3"/>
      <c r="BK9" s="3"/>
      <c r="BL9" s="41" t="s">
        <v>33</v>
      </c>
      <c r="BM9" s="42"/>
      <c r="BN9" s="43" t="s">
        <v>34</v>
      </c>
      <c r="BO9" s="43"/>
      <c r="BP9" s="43"/>
      <c r="BQ9" s="43"/>
      <c r="BR9" s="43"/>
      <c r="BS9" s="43"/>
      <c r="BT9" s="43"/>
      <c r="BU9" s="43"/>
      <c r="BV9" s="43"/>
      <c r="BW9" s="43"/>
      <c r="BX9" s="43"/>
      <c r="BY9" s="44"/>
    </row>
    <row r="10" spans="1:78" ht="18.75" customHeight="1" x14ac:dyDescent="0.15">
      <c r="A10" s="2"/>
      <c r="B10" s="36" t="str">
        <f>データ!N6</f>
        <v>-</v>
      </c>
      <c r="C10" s="36"/>
      <c r="D10" s="36"/>
      <c r="E10" s="36"/>
      <c r="F10" s="36"/>
      <c r="G10" s="36"/>
      <c r="H10" s="36"/>
      <c r="I10" s="36" t="str">
        <f>データ!O6</f>
        <v>該当数値なし</v>
      </c>
      <c r="J10" s="36"/>
      <c r="K10" s="36"/>
      <c r="L10" s="36"/>
      <c r="M10" s="36"/>
      <c r="N10" s="36"/>
      <c r="O10" s="36"/>
      <c r="P10" s="36">
        <f>データ!P6</f>
        <v>8.1999999999999993</v>
      </c>
      <c r="Q10" s="36"/>
      <c r="R10" s="36"/>
      <c r="S10" s="36"/>
      <c r="T10" s="36"/>
      <c r="U10" s="36"/>
      <c r="V10" s="36"/>
      <c r="W10" s="36">
        <f>データ!Q6</f>
        <v>100</v>
      </c>
      <c r="X10" s="36"/>
      <c r="Y10" s="36"/>
      <c r="Z10" s="36"/>
      <c r="AA10" s="36"/>
      <c r="AB10" s="36"/>
      <c r="AC10" s="36"/>
      <c r="AD10" s="35">
        <f>データ!R6</f>
        <v>4970</v>
      </c>
      <c r="AE10" s="35"/>
      <c r="AF10" s="35"/>
      <c r="AG10" s="35"/>
      <c r="AH10" s="35"/>
      <c r="AI10" s="35"/>
      <c r="AJ10" s="35"/>
      <c r="AK10" s="2"/>
      <c r="AL10" s="35">
        <f>データ!V6</f>
        <v>885</v>
      </c>
      <c r="AM10" s="35"/>
      <c r="AN10" s="35"/>
      <c r="AO10" s="35"/>
      <c r="AP10" s="35"/>
      <c r="AQ10" s="35"/>
      <c r="AR10" s="35"/>
      <c r="AS10" s="35"/>
      <c r="AT10" s="36">
        <f>データ!W6</f>
        <v>2.9</v>
      </c>
      <c r="AU10" s="36"/>
      <c r="AV10" s="36"/>
      <c r="AW10" s="36"/>
      <c r="AX10" s="36"/>
      <c r="AY10" s="36"/>
      <c r="AZ10" s="36"/>
      <c r="BA10" s="36"/>
      <c r="BB10" s="36">
        <f>データ!X6</f>
        <v>305.17</v>
      </c>
      <c r="BC10" s="36"/>
      <c r="BD10" s="36"/>
      <c r="BE10" s="36"/>
      <c r="BF10" s="36"/>
      <c r="BG10" s="36"/>
      <c r="BH10" s="36"/>
      <c r="BI10" s="36"/>
      <c r="BJ10" s="2"/>
      <c r="BK10" s="2"/>
      <c r="BL10" s="45" t="s">
        <v>36</v>
      </c>
      <c r="BM10" s="46"/>
      <c r="BN10" s="47" t="s">
        <v>37</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38</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28</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59" t="s">
        <v>40</v>
      </c>
      <c r="BM14" s="60"/>
      <c r="BN14" s="60"/>
      <c r="BO14" s="60"/>
      <c r="BP14" s="60"/>
      <c r="BQ14" s="60"/>
      <c r="BR14" s="60"/>
      <c r="BS14" s="60"/>
      <c r="BT14" s="60"/>
      <c r="BU14" s="60"/>
      <c r="BV14" s="60"/>
      <c r="BW14" s="60"/>
      <c r="BX14" s="60"/>
      <c r="BY14" s="60"/>
      <c r="BZ14" s="61"/>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62"/>
      <c r="BM15" s="63"/>
      <c r="BN15" s="63"/>
      <c r="BO15" s="63"/>
      <c r="BP15" s="63"/>
      <c r="BQ15" s="63"/>
      <c r="BR15" s="63"/>
      <c r="BS15" s="63"/>
      <c r="BT15" s="63"/>
      <c r="BU15" s="63"/>
      <c r="BV15" s="63"/>
      <c r="BW15" s="63"/>
      <c r="BX15" s="63"/>
      <c r="BY15" s="63"/>
      <c r="BZ15" s="6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59" t="s">
        <v>41</v>
      </c>
      <c r="BM45" s="60"/>
      <c r="BN45" s="60"/>
      <c r="BO45" s="60"/>
      <c r="BP45" s="60"/>
      <c r="BQ45" s="60"/>
      <c r="BR45" s="60"/>
      <c r="BS45" s="60"/>
      <c r="BT45" s="60"/>
      <c r="BU45" s="60"/>
      <c r="BV45" s="60"/>
      <c r="BW45" s="60"/>
      <c r="BX45" s="60"/>
      <c r="BY45" s="60"/>
      <c r="BZ45" s="6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62"/>
      <c r="BM46" s="63"/>
      <c r="BN46" s="63"/>
      <c r="BO46" s="63"/>
      <c r="BP46" s="63"/>
      <c r="BQ46" s="63"/>
      <c r="BR46" s="63"/>
      <c r="BS46" s="63"/>
      <c r="BT46" s="63"/>
      <c r="BU46" s="63"/>
      <c r="BV46" s="63"/>
      <c r="BW46" s="63"/>
      <c r="BX46" s="63"/>
      <c r="BY46" s="63"/>
      <c r="BZ46" s="6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71" t="s">
        <v>115</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71"/>
      <c r="BM58" s="72"/>
      <c r="BN58" s="72"/>
      <c r="BO58" s="72"/>
      <c r="BP58" s="72"/>
      <c r="BQ58" s="72"/>
      <c r="BR58" s="72"/>
      <c r="BS58" s="72"/>
      <c r="BT58" s="72"/>
      <c r="BU58" s="72"/>
      <c r="BV58" s="72"/>
      <c r="BW58" s="72"/>
      <c r="BX58" s="72"/>
      <c r="BY58" s="72"/>
      <c r="BZ58" s="73"/>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71"/>
      <c r="BM59" s="72"/>
      <c r="BN59" s="72"/>
      <c r="BO59" s="72"/>
      <c r="BP59" s="72"/>
      <c r="BQ59" s="72"/>
      <c r="BR59" s="72"/>
      <c r="BS59" s="72"/>
      <c r="BT59" s="72"/>
      <c r="BU59" s="72"/>
      <c r="BV59" s="72"/>
      <c r="BW59" s="72"/>
      <c r="BX59" s="72"/>
      <c r="BY59" s="72"/>
      <c r="BZ59" s="73"/>
    </row>
    <row r="60" spans="1:78" ht="13.5" customHeight="1" x14ac:dyDescent="0.15">
      <c r="A60" s="2"/>
      <c r="B60" s="56" t="s">
        <v>12</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71"/>
      <c r="BM60" s="72"/>
      <c r="BN60" s="72"/>
      <c r="BO60" s="72"/>
      <c r="BP60" s="72"/>
      <c r="BQ60" s="72"/>
      <c r="BR60" s="72"/>
      <c r="BS60" s="72"/>
      <c r="BT60" s="72"/>
      <c r="BU60" s="72"/>
      <c r="BV60" s="72"/>
      <c r="BW60" s="72"/>
      <c r="BX60" s="72"/>
      <c r="BY60" s="72"/>
      <c r="BZ60" s="73"/>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59" t="s">
        <v>13</v>
      </c>
      <c r="BM64" s="60"/>
      <c r="BN64" s="60"/>
      <c r="BO64" s="60"/>
      <c r="BP64" s="60"/>
      <c r="BQ64" s="60"/>
      <c r="BR64" s="60"/>
      <c r="BS64" s="60"/>
      <c r="BT64" s="60"/>
      <c r="BU64" s="60"/>
      <c r="BV64" s="60"/>
      <c r="BW64" s="60"/>
      <c r="BX64" s="60"/>
      <c r="BY64" s="60"/>
      <c r="BZ64" s="6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62"/>
      <c r="BM65" s="63"/>
      <c r="BN65" s="63"/>
      <c r="BO65" s="63"/>
      <c r="BP65" s="63"/>
      <c r="BQ65" s="63"/>
      <c r="BR65" s="63"/>
      <c r="BS65" s="63"/>
      <c r="BT65" s="63"/>
      <c r="BU65" s="63"/>
      <c r="BV65" s="63"/>
      <c r="BW65" s="63"/>
      <c r="BX65" s="63"/>
      <c r="BY65" s="63"/>
      <c r="BZ65" s="6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65" t="s">
        <v>114</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65"/>
      <c r="BM80" s="66"/>
      <c r="BN80" s="66"/>
      <c r="BO80" s="66"/>
      <c r="BP80" s="66"/>
      <c r="BQ80" s="66"/>
      <c r="BR80" s="66"/>
      <c r="BS80" s="66"/>
      <c r="BT80" s="66"/>
      <c r="BU80" s="66"/>
      <c r="BV80" s="66"/>
      <c r="BW80" s="66"/>
      <c r="BX80" s="66"/>
      <c r="BY80" s="66"/>
      <c r="BZ80" s="67"/>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65"/>
      <c r="BM81" s="66"/>
      <c r="BN81" s="66"/>
      <c r="BO81" s="66"/>
      <c r="BP81" s="66"/>
      <c r="BQ81" s="66"/>
      <c r="BR81" s="66"/>
      <c r="BS81" s="66"/>
      <c r="BT81" s="66"/>
      <c r="BU81" s="66"/>
      <c r="BV81" s="66"/>
      <c r="BW81" s="66"/>
      <c r="BX81" s="66"/>
      <c r="BY81" s="66"/>
      <c r="BZ81" s="67"/>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68"/>
      <c r="BM82" s="69"/>
      <c r="BN82" s="69"/>
      <c r="BO82" s="69"/>
      <c r="BP82" s="69"/>
      <c r="BQ82" s="69"/>
      <c r="BR82" s="69"/>
      <c r="BS82" s="69"/>
      <c r="BT82" s="69"/>
      <c r="BU82" s="69"/>
      <c r="BV82" s="69"/>
      <c r="BW82" s="69"/>
      <c r="BX82" s="69"/>
      <c r="BY82" s="69"/>
      <c r="BZ82" s="70"/>
    </row>
    <row r="83" spans="1:78" x14ac:dyDescent="0.15">
      <c r="C83" s="49" t="s">
        <v>43</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x14ac:dyDescent="0.15">
      <c r="C84" s="2"/>
    </row>
    <row r="85" spans="1:78" hidden="1" x14ac:dyDescent="0.15">
      <c r="B85" s="6" t="s">
        <v>44</v>
      </c>
      <c r="C85" s="6"/>
      <c r="D85" s="6"/>
      <c r="E85" s="6" t="s">
        <v>45</v>
      </c>
      <c r="F85" s="6" t="s">
        <v>47</v>
      </c>
      <c r="G85" s="6" t="s">
        <v>48</v>
      </c>
      <c r="H85" s="6" t="s">
        <v>42</v>
      </c>
      <c r="I85" s="6" t="s">
        <v>14</v>
      </c>
      <c r="J85" s="6" t="s">
        <v>49</v>
      </c>
      <c r="K85" s="6" t="s">
        <v>50</v>
      </c>
      <c r="L85" s="6" t="s">
        <v>1</v>
      </c>
      <c r="M85" s="6" t="s">
        <v>35</v>
      </c>
      <c r="N85" s="6" t="s">
        <v>51</v>
      </c>
      <c r="O85" s="6" t="s">
        <v>52</v>
      </c>
    </row>
    <row r="86" spans="1:78" hidden="1" x14ac:dyDescent="0.15">
      <c r="B86" s="6"/>
      <c r="C86" s="6"/>
      <c r="D86" s="6"/>
      <c r="E86" s="6" t="str">
        <f>データ!AI6</f>
        <v/>
      </c>
      <c r="F86" s="6" t="s">
        <v>39</v>
      </c>
      <c r="G86" s="6" t="s">
        <v>39</v>
      </c>
      <c r="H86" s="6" t="str">
        <f>データ!BP6</f>
        <v>【349.83】</v>
      </c>
      <c r="I86" s="6" t="str">
        <f>データ!CA6</f>
        <v>【53.65】</v>
      </c>
      <c r="J86" s="6" t="str">
        <f>データ!CL6</f>
        <v>【307.86】</v>
      </c>
      <c r="K86" s="6" t="str">
        <f>データ!CW6</f>
        <v>【54.61】</v>
      </c>
      <c r="L86" s="6" t="str">
        <f>データ!DH6</f>
        <v>【85.31】</v>
      </c>
      <c r="M86" s="6" t="s">
        <v>39</v>
      </c>
      <c r="N86" s="6" t="s">
        <v>39</v>
      </c>
      <c r="O86" s="6" t="str">
        <f>データ!EO6</f>
        <v>【-】</v>
      </c>
    </row>
  </sheetData>
  <sheetProtection algorithmName="SHA-512" hashValue="0L6jzUqNFSVpkbaa3gvUdc48j6qWcXpgwm/GftXkpLqh2Yxe6L6qLdtsaQ70yVOP6eaIQgyZHfp7fl1M1gJw7A==" saltValue="ehHk4Nor9YQ2AWsZjBuWqA=="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54</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5" x14ac:dyDescent="0.15">
      <c r="A2" s="14" t="s">
        <v>56</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5" x14ac:dyDescent="0.15">
      <c r="A3" s="14" t="s">
        <v>20</v>
      </c>
      <c r="B3" s="16" t="s">
        <v>0</v>
      </c>
      <c r="C3" s="16" t="s">
        <v>58</v>
      </c>
      <c r="D3" s="16" t="s">
        <v>59</v>
      </c>
      <c r="E3" s="16" t="s">
        <v>8</v>
      </c>
      <c r="F3" s="16" t="s">
        <v>7</v>
      </c>
      <c r="G3" s="16" t="s">
        <v>25</v>
      </c>
      <c r="H3" s="79" t="s">
        <v>55</v>
      </c>
      <c r="I3" s="80"/>
      <c r="J3" s="80"/>
      <c r="K3" s="80"/>
      <c r="L3" s="80"/>
      <c r="M3" s="80"/>
      <c r="N3" s="80"/>
      <c r="O3" s="80"/>
      <c r="P3" s="80"/>
      <c r="Q3" s="80"/>
      <c r="R3" s="80"/>
      <c r="S3" s="80"/>
      <c r="T3" s="80"/>
      <c r="U3" s="80"/>
      <c r="V3" s="80"/>
      <c r="W3" s="80"/>
      <c r="X3" s="81"/>
      <c r="Y3" s="77"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12</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5" x14ac:dyDescent="0.15">
      <c r="A4" s="14" t="s">
        <v>60</v>
      </c>
      <c r="B4" s="17"/>
      <c r="C4" s="17"/>
      <c r="D4" s="17"/>
      <c r="E4" s="17"/>
      <c r="F4" s="17"/>
      <c r="G4" s="17"/>
      <c r="H4" s="82"/>
      <c r="I4" s="83"/>
      <c r="J4" s="83"/>
      <c r="K4" s="83"/>
      <c r="L4" s="83"/>
      <c r="M4" s="83"/>
      <c r="N4" s="83"/>
      <c r="O4" s="83"/>
      <c r="P4" s="83"/>
      <c r="Q4" s="83"/>
      <c r="R4" s="83"/>
      <c r="S4" s="83"/>
      <c r="T4" s="83"/>
      <c r="U4" s="83"/>
      <c r="V4" s="83"/>
      <c r="W4" s="83"/>
      <c r="X4" s="84"/>
      <c r="Y4" s="78" t="s">
        <v>27</v>
      </c>
      <c r="Z4" s="78"/>
      <c r="AA4" s="78"/>
      <c r="AB4" s="78"/>
      <c r="AC4" s="78"/>
      <c r="AD4" s="78"/>
      <c r="AE4" s="78"/>
      <c r="AF4" s="78"/>
      <c r="AG4" s="78"/>
      <c r="AH4" s="78"/>
      <c r="AI4" s="78"/>
      <c r="AJ4" s="78" t="s">
        <v>46</v>
      </c>
      <c r="AK4" s="78"/>
      <c r="AL4" s="78"/>
      <c r="AM4" s="78"/>
      <c r="AN4" s="78"/>
      <c r="AO4" s="78"/>
      <c r="AP4" s="78"/>
      <c r="AQ4" s="78"/>
      <c r="AR4" s="78"/>
      <c r="AS4" s="78"/>
      <c r="AT4" s="78"/>
      <c r="AU4" s="78" t="s">
        <v>30</v>
      </c>
      <c r="AV4" s="78"/>
      <c r="AW4" s="78"/>
      <c r="AX4" s="78"/>
      <c r="AY4" s="78"/>
      <c r="AZ4" s="78"/>
      <c r="BA4" s="78"/>
      <c r="BB4" s="78"/>
      <c r="BC4" s="78"/>
      <c r="BD4" s="78"/>
      <c r="BE4" s="78"/>
      <c r="BF4" s="78" t="s">
        <v>61</v>
      </c>
      <c r="BG4" s="78"/>
      <c r="BH4" s="78"/>
      <c r="BI4" s="78"/>
      <c r="BJ4" s="78"/>
      <c r="BK4" s="78"/>
      <c r="BL4" s="78"/>
      <c r="BM4" s="78"/>
      <c r="BN4" s="78"/>
      <c r="BO4" s="78"/>
      <c r="BP4" s="78"/>
      <c r="BQ4" s="78" t="s">
        <v>4</v>
      </c>
      <c r="BR4" s="78"/>
      <c r="BS4" s="78"/>
      <c r="BT4" s="78"/>
      <c r="BU4" s="78"/>
      <c r="BV4" s="78"/>
      <c r="BW4" s="78"/>
      <c r="BX4" s="78"/>
      <c r="BY4" s="78"/>
      <c r="BZ4" s="78"/>
      <c r="CA4" s="78"/>
      <c r="CB4" s="78" t="s">
        <v>62</v>
      </c>
      <c r="CC4" s="78"/>
      <c r="CD4" s="78"/>
      <c r="CE4" s="78"/>
      <c r="CF4" s="78"/>
      <c r="CG4" s="78"/>
      <c r="CH4" s="78"/>
      <c r="CI4" s="78"/>
      <c r="CJ4" s="78"/>
      <c r="CK4" s="78"/>
      <c r="CL4" s="78"/>
      <c r="CM4" s="78" t="s">
        <v>63</v>
      </c>
      <c r="CN4" s="78"/>
      <c r="CO4" s="78"/>
      <c r="CP4" s="78"/>
      <c r="CQ4" s="78"/>
      <c r="CR4" s="78"/>
      <c r="CS4" s="78"/>
      <c r="CT4" s="78"/>
      <c r="CU4" s="78"/>
      <c r="CV4" s="78"/>
      <c r="CW4" s="78"/>
      <c r="CX4" s="78" t="s">
        <v>65</v>
      </c>
      <c r="CY4" s="78"/>
      <c r="CZ4" s="78"/>
      <c r="DA4" s="78"/>
      <c r="DB4" s="78"/>
      <c r="DC4" s="78"/>
      <c r="DD4" s="78"/>
      <c r="DE4" s="78"/>
      <c r="DF4" s="78"/>
      <c r="DG4" s="78"/>
      <c r="DH4" s="78"/>
      <c r="DI4" s="78" t="s">
        <v>66</v>
      </c>
      <c r="DJ4" s="78"/>
      <c r="DK4" s="78"/>
      <c r="DL4" s="78"/>
      <c r="DM4" s="78"/>
      <c r="DN4" s="78"/>
      <c r="DO4" s="78"/>
      <c r="DP4" s="78"/>
      <c r="DQ4" s="78"/>
      <c r="DR4" s="78"/>
      <c r="DS4" s="78"/>
      <c r="DT4" s="78" t="s">
        <v>67</v>
      </c>
      <c r="DU4" s="78"/>
      <c r="DV4" s="78"/>
      <c r="DW4" s="78"/>
      <c r="DX4" s="78"/>
      <c r="DY4" s="78"/>
      <c r="DZ4" s="78"/>
      <c r="EA4" s="78"/>
      <c r="EB4" s="78"/>
      <c r="EC4" s="78"/>
      <c r="ED4" s="78"/>
      <c r="EE4" s="78" t="s">
        <v>68</v>
      </c>
      <c r="EF4" s="78"/>
      <c r="EG4" s="78"/>
      <c r="EH4" s="78"/>
      <c r="EI4" s="78"/>
      <c r="EJ4" s="78"/>
      <c r="EK4" s="78"/>
      <c r="EL4" s="78"/>
      <c r="EM4" s="78"/>
      <c r="EN4" s="78"/>
      <c r="EO4" s="78"/>
    </row>
    <row r="5" spans="1:145" x14ac:dyDescent="0.15">
      <c r="A5" s="14" t="s">
        <v>69</v>
      </c>
      <c r="B5" s="18"/>
      <c r="C5" s="18"/>
      <c r="D5" s="18"/>
      <c r="E5" s="18"/>
      <c r="F5" s="18"/>
      <c r="G5" s="18"/>
      <c r="H5" s="22" t="s">
        <v>57</v>
      </c>
      <c r="I5" s="22" t="s">
        <v>70</v>
      </c>
      <c r="J5" s="22" t="s">
        <v>71</v>
      </c>
      <c r="K5" s="22" t="s">
        <v>72</v>
      </c>
      <c r="L5" s="22" t="s">
        <v>73</v>
      </c>
      <c r="M5" s="22" t="s">
        <v>6</v>
      </c>
      <c r="N5" s="22" t="s">
        <v>74</v>
      </c>
      <c r="O5" s="22" t="s">
        <v>75</v>
      </c>
      <c r="P5" s="22" t="s">
        <v>76</v>
      </c>
      <c r="Q5" s="22" t="s">
        <v>77</v>
      </c>
      <c r="R5" s="22" t="s">
        <v>78</v>
      </c>
      <c r="S5" s="22" t="s">
        <v>79</v>
      </c>
      <c r="T5" s="22" t="s">
        <v>80</v>
      </c>
      <c r="U5" s="22" t="s">
        <v>64</v>
      </c>
      <c r="V5" s="22" t="s">
        <v>81</v>
      </c>
      <c r="W5" s="22" t="s">
        <v>82</v>
      </c>
      <c r="X5" s="22" t="s">
        <v>83</v>
      </c>
      <c r="Y5" s="22" t="s">
        <v>84</v>
      </c>
      <c r="Z5" s="22" t="s">
        <v>85</v>
      </c>
      <c r="AA5" s="22" t="s">
        <v>86</v>
      </c>
      <c r="AB5" s="22" t="s">
        <v>87</v>
      </c>
      <c r="AC5" s="22" t="s">
        <v>88</v>
      </c>
      <c r="AD5" s="22" t="s">
        <v>89</v>
      </c>
      <c r="AE5" s="22" t="s">
        <v>91</v>
      </c>
      <c r="AF5" s="22" t="s">
        <v>92</v>
      </c>
      <c r="AG5" s="22" t="s">
        <v>93</v>
      </c>
      <c r="AH5" s="22" t="s">
        <v>94</v>
      </c>
      <c r="AI5" s="22" t="s">
        <v>44</v>
      </c>
      <c r="AJ5" s="22" t="s">
        <v>84</v>
      </c>
      <c r="AK5" s="22" t="s">
        <v>85</v>
      </c>
      <c r="AL5" s="22" t="s">
        <v>86</v>
      </c>
      <c r="AM5" s="22" t="s">
        <v>87</v>
      </c>
      <c r="AN5" s="22" t="s">
        <v>88</v>
      </c>
      <c r="AO5" s="22" t="s">
        <v>89</v>
      </c>
      <c r="AP5" s="22" t="s">
        <v>91</v>
      </c>
      <c r="AQ5" s="22" t="s">
        <v>92</v>
      </c>
      <c r="AR5" s="22" t="s">
        <v>93</v>
      </c>
      <c r="AS5" s="22" t="s">
        <v>94</v>
      </c>
      <c r="AT5" s="22" t="s">
        <v>90</v>
      </c>
      <c r="AU5" s="22" t="s">
        <v>84</v>
      </c>
      <c r="AV5" s="22" t="s">
        <v>85</v>
      </c>
      <c r="AW5" s="22" t="s">
        <v>86</v>
      </c>
      <c r="AX5" s="22" t="s">
        <v>87</v>
      </c>
      <c r="AY5" s="22" t="s">
        <v>88</v>
      </c>
      <c r="AZ5" s="22" t="s">
        <v>89</v>
      </c>
      <c r="BA5" s="22" t="s">
        <v>91</v>
      </c>
      <c r="BB5" s="22" t="s">
        <v>92</v>
      </c>
      <c r="BC5" s="22" t="s">
        <v>93</v>
      </c>
      <c r="BD5" s="22" t="s">
        <v>94</v>
      </c>
      <c r="BE5" s="22" t="s">
        <v>90</v>
      </c>
      <c r="BF5" s="22" t="s">
        <v>84</v>
      </c>
      <c r="BG5" s="22" t="s">
        <v>85</v>
      </c>
      <c r="BH5" s="22" t="s">
        <v>86</v>
      </c>
      <c r="BI5" s="22" t="s">
        <v>87</v>
      </c>
      <c r="BJ5" s="22" t="s">
        <v>88</v>
      </c>
      <c r="BK5" s="22" t="s">
        <v>89</v>
      </c>
      <c r="BL5" s="22" t="s">
        <v>91</v>
      </c>
      <c r="BM5" s="22" t="s">
        <v>92</v>
      </c>
      <c r="BN5" s="22" t="s">
        <v>93</v>
      </c>
      <c r="BO5" s="22" t="s">
        <v>94</v>
      </c>
      <c r="BP5" s="22" t="s">
        <v>90</v>
      </c>
      <c r="BQ5" s="22" t="s">
        <v>84</v>
      </c>
      <c r="BR5" s="22" t="s">
        <v>85</v>
      </c>
      <c r="BS5" s="22" t="s">
        <v>86</v>
      </c>
      <c r="BT5" s="22" t="s">
        <v>87</v>
      </c>
      <c r="BU5" s="22" t="s">
        <v>88</v>
      </c>
      <c r="BV5" s="22" t="s">
        <v>89</v>
      </c>
      <c r="BW5" s="22" t="s">
        <v>91</v>
      </c>
      <c r="BX5" s="22" t="s">
        <v>92</v>
      </c>
      <c r="BY5" s="22" t="s">
        <v>93</v>
      </c>
      <c r="BZ5" s="22" t="s">
        <v>94</v>
      </c>
      <c r="CA5" s="22" t="s">
        <v>90</v>
      </c>
      <c r="CB5" s="22" t="s">
        <v>84</v>
      </c>
      <c r="CC5" s="22" t="s">
        <v>85</v>
      </c>
      <c r="CD5" s="22" t="s">
        <v>86</v>
      </c>
      <c r="CE5" s="22" t="s">
        <v>87</v>
      </c>
      <c r="CF5" s="22" t="s">
        <v>88</v>
      </c>
      <c r="CG5" s="22" t="s">
        <v>89</v>
      </c>
      <c r="CH5" s="22" t="s">
        <v>91</v>
      </c>
      <c r="CI5" s="22" t="s">
        <v>92</v>
      </c>
      <c r="CJ5" s="22" t="s">
        <v>93</v>
      </c>
      <c r="CK5" s="22" t="s">
        <v>94</v>
      </c>
      <c r="CL5" s="22" t="s">
        <v>90</v>
      </c>
      <c r="CM5" s="22" t="s">
        <v>84</v>
      </c>
      <c r="CN5" s="22" t="s">
        <v>85</v>
      </c>
      <c r="CO5" s="22" t="s">
        <v>86</v>
      </c>
      <c r="CP5" s="22" t="s">
        <v>87</v>
      </c>
      <c r="CQ5" s="22" t="s">
        <v>88</v>
      </c>
      <c r="CR5" s="22" t="s">
        <v>89</v>
      </c>
      <c r="CS5" s="22" t="s">
        <v>91</v>
      </c>
      <c r="CT5" s="22" t="s">
        <v>92</v>
      </c>
      <c r="CU5" s="22" t="s">
        <v>93</v>
      </c>
      <c r="CV5" s="22" t="s">
        <v>94</v>
      </c>
      <c r="CW5" s="22" t="s">
        <v>90</v>
      </c>
      <c r="CX5" s="22" t="s">
        <v>84</v>
      </c>
      <c r="CY5" s="22" t="s">
        <v>85</v>
      </c>
      <c r="CZ5" s="22" t="s">
        <v>86</v>
      </c>
      <c r="DA5" s="22" t="s">
        <v>87</v>
      </c>
      <c r="DB5" s="22" t="s">
        <v>88</v>
      </c>
      <c r="DC5" s="22" t="s">
        <v>89</v>
      </c>
      <c r="DD5" s="22" t="s">
        <v>91</v>
      </c>
      <c r="DE5" s="22" t="s">
        <v>92</v>
      </c>
      <c r="DF5" s="22" t="s">
        <v>93</v>
      </c>
      <c r="DG5" s="22" t="s">
        <v>94</v>
      </c>
      <c r="DH5" s="22" t="s">
        <v>90</v>
      </c>
      <c r="DI5" s="22" t="s">
        <v>84</v>
      </c>
      <c r="DJ5" s="22" t="s">
        <v>85</v>
      </c>
      <c r="DK5" s="22" t="s">
        <v>86</v>
      </c>
      <c r="DL5" s="22" t="s">
        <v>87</v>
      </c>
      <c r="DM5" s="22" t="s">
        <v>88</v>
      </c>
      <c r="DN5" s="22" t="s">
        <v>89</v>
      </c>
      <c r="DO5" s="22" t="s">
        <v>91</v>
      </c>
      <c r="DP5" s="22" t="s">
        <v>92</v>
      </c>
      <c r="DQ5" s="22" t="s">
        <v>93</v>
      </c>
      <c r="DR5" s="22" t="s">
        <v>94</v>
      </c>
      <c r="DS5" s="22" t="s">
        <v>90</v>
      </c>
      <c r="DT5" s="22" t="s">
        <v>84</v>
      </c>
      <c r="DU5" s="22" t="s">
        <v>85</v>
      </c>
      <c r="DV5" s="22" t="s">
        <v>86</v>
      </c>
      <c r="DW5" s="22" t="s">
        <v>87</v>
      </c>
      <c r="DX5" s="22" t="s">
        <v>88</v>
      </c>
      <c r="DY5" s="22" t="s">
        <v>89</v>
      </c>
      <c r="DZ5" s="22" t="s">
        <v>91</v>
      </c>
      <c r="EA5" s="22" t="s">
        <v>92</v>
      </c>
      <c r="EB5" s="22" t="s">
        <v>93</v>
      </c>
      <c r="EC5" s="22" t="s">
        <v>94</v>
      </c>
      <c r="ED5" s="22" t="s">
        <v>90</v>
      </c>
      <c r="EE5" s="22" t="s">
        <v>84</v>
      </c>
      <c r="EF5" s="22" t="s">
        <v>85</v>
      </c>
      <c r="EG5" s="22" t="s">
        <v>86</v>
      </c>
      <c r="EH5" s="22" t="s">
        <v>87</v>
      </c>
      <c r="EI5" s="22" t="s">
        <v>88</v>
      </c>
      <c r="EJ5" s="22" t="s">
        <v>89</v>
      </c>
      <c r="EK5" s="22" t="s">
        <v>91</v>
      </c>
      <c r="EL5" s="22" t="s">
        <v>92</v>
      </c>
      <c r="EM5" s="22" t="s">
        <v>93</v>
      </c>
      <c r="EN5" s="22" t="s">
        <v>94</v>
      </c>
      <c r="EO5" s="22" t="s">
        <v>90</v>
      </c>
    </row>
    <row r="6" spans="1:145" s="13" customFormat="1" x14ac:dyDescent="0.15">
      <c r="A6" s="14" t="s">
        <v>95</v>
      </c>
      <c r="B6" s="19">
        <f t="shared" ref="B6:X6" si="1">B7</f>
        <v>2023</v>
      </c>
      <c r="C6" s="19">
        <f t="shared" si="1"/>
        <v>35246</v>
      </c>
      <c r="D6" s="19">
        <f t="shared" si="1"/>
        <v>47</v>
      </c>
      <c r="E6" s="19">
        <f t="shared" si="1"/>
        <v>18</v>
      </c>
      <c r="F6" s="19">
        <f t="shared" si="1"/>
        <v>0</v>
      </c>
      <c r="G6" s="19">
        <f t="shared" si="1"/>
        <v>0</v>
      </c>
      <c r="H6" s="19" t="str">
        <f t="shared" si="1"/>
        <v>岩手県　一戸町</v>
      </c>
      <c r="I6" s="19" t="str">
        <f t="shared" si="1"/>
        <v>法非適用</v>
      </c>
      <c r="J6" s="19" t="str">
        <f t="shared" si="1"/>
        <v>下水道事業</v>
      </c>
      <c r="K6" s="19" t="str">
        <f t="shared" si="1"/>
        <v>特定地域生活排水処理</v>
      </c>
      <c r="L6" s="19" t="str">
        <f t="shared" si="1"/>
        <v>K2</v>
      </c>
      <c r="M6" s="19" t="str">
        <f t="shared" si="1"/>
        <v>非設置</v>
      </c>
      <c r="N6" s="23" t="str">
        <f t="shared" si="1"/>
        <v>-</v>
      </c>
      <c r="O6" s="23" t="str">
        <f t="shared" si="1"/>
        <v>該当数値なし</v>
      </c>
      <c r="P6" s="23">
        <f t="shared" si="1"/>
        <v>8.1999999999999993</v>
      </c>
      <c r="Q6" s="23">
        <f t="shared" si="1"/>
        <v>100</v>
      </c>
      <c r="R6" s="23">
        <f t="shared" si="1"/>
        <v>4970</v>
      </c>
      <c r="S6" s="23">
        <f t="shared" si="1"/>
        <v>10960</v>
      </c>
      <c r="T6" s="23">
        <f t="shared" si="1"/>
        <v>300.02999999999997</v>
      </c>
      <c r="U6" s="23">
        <f t="shared" si="1"/>
        <v>36.53</v>
      </c>
      <c r="V6" s="23">
        <f t="shared" si="1"/>
        <v>885</v>
      </c>
      <c r="W6" s="23">
        <f t="shared" si="1"/>
        <v>2.9</v>
      </c>
      <c r="X6" s="23">
        <f t="shared" si="1"/>
        <v>305.17</v>
      </c>
      <c r="Y6" s="27">
        <f t="shared" ref="Y6:AH6" si="2">IF(Y7="",NA(),Y7)</f>
        <v>115.71</v>
      </c>
      <c r="Z6" s="27">
        <f t="shared" si="2"/>
        <v>112.85</v>
      </c>
      <c r="AA6" s="27">
        <f t="shared" si="2"/>
        <v>111.38</v>
      </c>
      <c r="AB6" s="27">
        <f t="shared" si="2"/>
        <v>115.17</v>
      </c>
      <c r="AC6" s="27">
        <f t="shared" si="2"/>
        <v>104.06</v>
      </c>
      <c r="AD6" s="23" t="e">
        <f t="shared" si="2"/>
        <v>#N/A</v>
      </c>
      <c r="AE6" s="23" t="e">
        <f t="shared" si="2"/>
        <v>#N/A</v>
      </c>
      <c r="AF6" s="23" t="e">
        <f t="shared" si="2"/>
        <v>#N/A</v>
      </c>
      <c r="AG6" s="23" t="e">
        <f t="shared" si="2"/>
        <v>#N/A</v>
      </c>
      <c r="AH6" s="23" t="e">
        <f t="shared" si="2"/>
        <v>#N/A</v>
      </c>
      <c r="AI6" s="23" t="str">
        <f>IF(AI7="","",IF(AI7="-","【-】","【"&amp;SUBSTITUTE(TEXT(AI7,"#,##0.00"),"-","△")&amp;"】"))</f>
        <v/>
      </c>
      <c r="AJ6" s="23" t="e">
        <f t="shared" ref="AJ6:AS6" si="3">IF(AJ7="",NA(),AJ7)</f>
        <v>#N/A</v>
      </c>
      <c r="AK6" s="23" t="e">
        <f t="shared" si="3"/>
        <v>#N/A</v>
      </c>
      <c r="AL6" s="23" t="e">
        <f t="shared" si="3"/>
        <v>#N/A</v>
      </c>
      <c r="AM6" s="23" t="e">
        <f t="shared" si="3"/>
        <v>#N/A</v>
      </c>
      <c r="AN6" s="23" t="e">
        <f t="shared" si="3"/>
        <v>#N/A</v>
      </c>
      <c r="AO6" s="23" t="e">
        <f t="shared" si="3"/>
        <v>#N/A</v>
      </c>
      <c r="AP6" s="23" t="e">
        <f t="shared" si="3"/>
        <v>#N/A</v>
      </c>
      <c r="AQ6" s="23" t="e">
        <f t="shared" si="3"/>
        <v>#N/A</v>
      </c>
      <c r="AR6" s="23" t="e">
        <f t="shared" si="3"/>
        <v>#N/A</v>
      </c>
      <c r="AS6" s="23" t="e">
        <f t="shared" si="3"/>
        <v>#N/A</v>
      </c>
      <c r="AT6" s="23" t="str">
        <f>IF(AT7="","",IF(AT7="-","【-】","【"&amp;SUBSTITUTE(TEXT(AT7,"#,##0.00"),"-","△")&amp;"】"))</f>
        <v/>
      </c>
      <c r="AU6" s="23" t="e">
        <f t="shared" ref="AU6:BD6" si="4">IF(AU7="",NA(),AU7)</f>
        <v>#N/A</v>
      </c>
      <c r="AV6" s="23" t="e">
        <f t="shared" si="4"/>
        <v>#N/A</v>
      </c>
      <c r="AW6" s="23" t="e">
        <f t="shared" si="4"/>
        <v>#N/A</v>
      </c>
      <c r="AX6" s="23" t="e">
        <f t="shared" si="4"/>
        <v>#N/A</v>
      </c>
      <c r="AY6" s="23" t="e">
        <f t="shared" si="4"/>
        <v>#N/A</v>
      </c>
      <c r="AZ6" s="23" t="e">
        <f t="shared" si="4"/>
        <v>#N/A</v>
      </c>
      <c r="BA6" s="23" t="e">
        <f t="shared" si="4"/>
        <v>#N/A</v>
      </c>
      <c r="BB6" s="23" t="e">
        <f t="shared" si="4"/>
        <v>#N/A</v>
      </c>
      <c r="BC6" s="23" t="e">
        <f t="shared" si="4"/>
        <v>#N/A</v>
      </c>
      <c r="BD6" s="23" t="e">
        <f t="shared" si="4"/>
        <v>#N/A</v>
      </c>
      <c r="BE6" s="23" t="str">
        <f>IF(BE7="","",IF(BE7="-","【-】","【"&amp;SUBSTITUTE(TEXT(BE7,"#,##0.00"),"-","△")&amp;"】"))</f>
        <v/>
      </c>
      <c r="BF6" s="27">
        <f t="shared" ref="BF6:BO6" si="5">IF(BF7="",NA(),BF7)</f>
        <v>654.25</v>
      </c>
      <c r="BG6" s="27">
        <f t="shared" si="5"/>
        <v>623.05999999999995</v>
      </c>
      <c r="BH6" s="27">
        <f t="shared" si="5"/>
        <v>627.39</v>
      </c>
      <c r="BI6" s="27">
        <f t="shared" si="5"/>
        <v>633.69000000000005</v>
      </c>
      <c r="BJ6" s="27">
        <f t="shared" si="5"/>
        <v>685.09</v>
      </c>
      <c r="BK6" s="27">
        <f t="shared" si="5"/>
        <v>270.57</v>
      </c>
      <c r="BL6" s="27">
        <f t="shared" si="5"/>
        <v>294.27</v>
      </c>
      <c r="BM6" s="27">
        <f t="shared" si="5"/>
        <v>294.08999999999997</v>
      </c>
      <c r="BN6" s="27">
        <f t="shared" si="5"/>
        <v>294.08999999999997</v>
      </c>
      <c r="BO6" s="27">
        <f t="shared" si="5"/>
        <v>338.47</v>
      </c>
      <c r="BP6" s="23" t="str">
        <f>IF(BP7="","",IF(BP7="-","【-】","【"&amp;SUBSTITUTE(TEXT(BP7,"#,##0.00"),"-","△")&amp;"】"))</f>
        <v>【349.83】</v>
      </c>
      <c r="BQ6" s="27">
        <f t="shared" ref="BQ6:BZ6" si="6">IF(BQ7="",NA(),BQ7)</f>
        <v>128.47</v>
      </c>
      <c r="BR6" s="27">
        <f t="shared" si="6"/>
        <v>128.91</v>
      </c>
      <c r="BS6" s="27">
        <f t="shared" si="6"/>
        <v>125.95</v>
      </c>
      <c r="BT6" s="27">
        <f t="shared" si="6"/>
        <v>131.58000000000001</v>
      </c>
      <c r="BU6" s="27">
        <f t="shared" si="6"/>
        <v>109.97</v>
      </c>
      <c r="BV6" s="27">
        <f t="shared" si="6"/>
        <v>62.5</v>
      </c>
      <c r="BW6" s="27">
        <f t="shared" si="6"/>
        <v>60.59</v>
      </c>
      <c r="BX6" s="27">
        <f t="shared" si="6"/>
        <v>60</v>
      </c>
      <c r="BY6" s="27">
        <f t="shared" si="6"/>
        <v>59.01</v>
      </c>
      <c r="BZ6" s="27">
        <f t="shared" si="6"/>
        <v>56.06</v>
      </c>
      <c r="CA6" s="23" t="str">
        <f>IF(CA7="","",IF(CA7="-","【-】","【"&amp;SUBSTITUTE(TEXT(CA7,"#,##0.00"),"-","△")&amp;"】"))</f>
        <v>【53.65】</v>
      </c>
      <c r="CB6" s="27">
        <f t="shared" ref="CB6:CK6" si="7">IF(CB7="",NA(),CB7)</f>
        <v>211.37</v>
      </c>
      <c r="CC6" s="27">
        <f t="shared" si="7"/>
        <v>199.71</v>
      </c>
      <c r="CD6" s="27">
        <f t="shared" si="7"/>
        <v>207.19</v>
      </c>
      <c r="CE6" s="27">
        <f t="shared" si="7"/>
        <v>197.04</v>
      </c>
      <c r="CF6" s="27">
        <f t="shared" si="7"/>
        <v>223.19</v>
      </c>
      <c r="CG6" s="27">
        <f t="shared" si="7"/>
        <v>269.33</v>
      </c>
      <c r="CH6" s="27">
        <f t="shared" si="7"/>
        <v>280.23</v>
      </c>
      <c r="CI6" s="27">
        <f t="shared" si="7"/>
        <v>282.70999999999998</v>
      </c>
      <c r="CJ6" s="27">
        <f t="shared" si="7"/>
        <v>291.82</v>
      </c>
      <c r="CK6" s="27">
        <f t="shared" si="7"/>
        <v>304.36</v>
      </c>
      <c r="CL6" s="23" t="str">
        <f>IF(CL7="","",IF(CL7="-","【-】","【"&amp;SUBSTITUTE(TEXT(CL7,"#,##0.00"),"-","△")&amp;"】"))</f>
        <v>【307.86】</v>
      </c>
      <c r="CM6" s="27">
        <f t="shared" ref="CM6:CV6" si="8">IF(CM7="",NA(),CM7)</f>
        <v>46.97</v>
      </c>
      <c r="CN6" s="27">
        <f t="shared" si="8"/>
        <v>50.56</v>
      </c>
      <c r="CO6" s="27">
        <f t="shared" si="8"/>
        <v>50</v>
      </c>
      <c r="CP6" s="27">
        <f t="shared" si="8"/>
        <v>46.23</v>
      </c>
      <c r="CQ6" s="27">
        <f t="shared" si="8"/>
        <v>47.55</v>
      </c>
      <c r="CR6" s="27">
        <f t="shared" si="8"/>
        <v>59.64</v>
      </c>
      <c r="CS6" s="27">
        <f t="shared" si="8"/>
        <v>58.19</v>
      </c>
      <c r="CT6" s="27">
        <f t="shared" si="8"/>
        <v>56.52</v>
      </c>
      <c r="CU6" s="27">
        <f t="shared" si="8"/>
        <v>88.45</v>
      </c>
      <c r="CV6" s="27">
        <f t="shared" si="8"/>
        <v>54.08</v>
      </c>
      <c r="CW6" s="23" t="str">
        <f>IF(CW7="","",IF(CW7="-","【-】","【"&amp;SUBSTITUTE(TEXT(CW7,"#,##0.00"),"-","△")&amp;"】"))</f>
        <v>【54.61】</v>
      </c>
      <c r="CX6" s="27">
        <f t="shared" ref="CX6:DG6" si="9">IF(CX7="",NA(),CX7)</f>
        <v>100</v>
      </c>
      <c r="CY6" s="27">
        <f t="shared" si="9"/>
        <v>100</v>
      </c>
      <c r="CZ6" s="27">
        <f t="shared" si="9"/>
        <v>100</v>
      </c>
      <c r="DA6" s="27">
        <f t="shared" si="9"/>
        <v>100</v>
      </c>
      <c r="DB6" s="27">
        <f t="shared" si="9"/>
        <v>100</v>
      </c>
      <c r="DC6" s="27">
        <f t="shared" si="9"/>
        <v>90.63</v>
      </c>
      <c r="DD6" s="27">
        <f t="shared" si="9"/>
        <v>87.8</v>
      </c>
      <c r="DE6" s="27">
        <f t="shared" si="9"/>
        <v>88.43</v>
      </c>
      <c r="DF6" s="27">
        <f t="shared" si="9"/>
        <v>90.34</v>
      </c>
      <c r="DG6" s="27">
        <f t="shared" si="9"/>
        <v>90.57</v>
      </c>
      <c r="DH6" s="23" t="str">
        <f>IF(DH7="","",IF(DH7="-","【-】","【"&amp;SUBSTITUTE(TEXT(DH7,"#,##0.00"),"-","△")&amp;"】"))</f>
        <v>【85.31】</v>
      </c>
      <c r="DI6" s="23" t="e">
        <f t="shared" ref="DI6:DR6" si="10">IF(DI7="",NA(),DI7)</f>
        <v>#N/A</v>
      </c>
      <c r="DJ6" s="23" t="e">
        <f t="shared" si="10"/>
        <v>#N/A</v>
      </c>
      <c r="DK6" s="23" t="e">
        <f t="shared" si="10"/>
        <v>#N/A</v>
      </c>
      <c r="DL6" s="23" t="e">
        <f t="shared" si="10"/>
        <v>#N/A</v>
      </c>
      <c r="DM6" s="23" t="e">
        <f t="shared" si="10"/>
        <v>#N/A</v>
      </c>
      <c r="DN6" s="23" t="e">
        <f t="shared" si="10"/>
        <v>#N/A</v>
      </c>
      <c r="DO6" s="23" t="e">
        <f t="shared" si="10"/>
        <v>#N/A</v>
      </c>
      <c r="DP6" s="23" t="e">
        <f t="shared" si="10"/>
        <v>#N/A</v>
      </c>
      <c r="DQ6" s="23" t="e">
        <f t="shared" si="10"/>
        <v>#N/A</v>
      </c>
      <c r="DR6" s="23" t="e">
        <f t="shared" si="10"/>
        <v>#N/A</v>
      </c>
      <c r="DS6" s="23" t="str">
        <f>IF(DS7="","",IF(DS7="-","【-】","【"&amp;SUBSTITUTE(TEXT(DS7,"#,##0.00"),"-","△")&amp;"】"))</f>
        <v/>
      </c>
      <c r="DT6" s="23" t="e">
        <f t="shared" ref="DT6:EC6" si="11">IF(DT7="",NA(),DT7)</f>
        <v>#N/A</v>
      </c>
      <c r="DU6" s="23" t="e">
        <f t="shared" si="11"/>
        <v>#N/A</v>
      </c>
      <c r="DV6" s="23" t="e">
        <f t="shared" si="11"/>
        <v>#N/A</v>
      </c>
      <c r="DW6" s="23" t="e">
        <f t="shared" si="11"/>
        <v>#N/A</v>
      </c>
      <c r="DX6" s="23" t="e">
        <f t="shared" si="11"/>
        <v>#N/A</v>
      </c>
      <c r="DY6" s="23" t="e">
        <f t="shared" si="11"/>
        <v>#N/A</v>
      </c>
      <c r="DZ6" s="23" t="e">
        <f t="shared" si="11"/>
        <v>#N/A</v>
      </c>
      <c r="EA6" s="23" t="e">
        <f t="shared" si="11"/>
        <v>#N/A</v>
      </c>
      <c r="EB6" s="23" t="e">
        <f t="shared" si="11"/>
        <v>#N/A</v>
      </c>
      <c r="EC6" s="23" t="e">
        <f t="shared" si="11"/>
        <v>#N/A</v>
      </c>
      <c r="ED6" s="23" t="str">
        <f>IF(ED7="","",IF(ED7="-","【-】","【"&amp;SUBSTITUTE(TEXT(ED7,"#,##0.00"),"-","△")&amp;"】"))</f>
        <v/>
      </c>
      <c r="EE6" s="27" t="str">
        <f t="shared" ref="EE6:EN6" si="12">IF(EE7="",NA(),EE7)</f>
        <v>-</v>
      </c>
      <c r="EF6" s="27" t="str">
        <f t="shared" si="12"/>
        <v>-</v>
      </c>
      <c r="EG6" s="27" t="str">
        <f t="shared" si="12"/>
        <v>-</v>
      </c>
      <c r="EH6" s="27" t="str">
        <f t="shared" si="12"/>
        <v>-</v>
      </c>
      <c r="EI6" s="27" t="str">
        <f t="shared" si="12"/>
        <v>-</v>
      </c>
      <c r="EJ6" s="27" t="str">
        <f t="shared" si="12"/>
        <v>-</v>
      </c>
      <c r="EK6" s="27" t="str">
        <f t="shared" si="12"/>
        <v>-</v>
      </c>
      <c r="EL6" s="27" t="str">
        <f t="shared" si="12"/>
        <v>-</v>
      </c>
      <c r="EM6" s="27" t="str">
        <f t="shared" si="12"/>
        <v>-</v>
      </c>
      <c r="EN6" s="27" t="str">
        <f t="shared" si="12"/>
        <v>-</v>
      </c>
      <c r="EO6" s="23" t="str">
        <f>IF(EO7="","",IF(EO7="-","【-】","【"&amp;SUBSTITUTE(TEXT(EO7,"#,##0.00"),"-","△")&amp;"】"))</f>
        <v>【-】</v>
      </c>
    </row>
    <row r="7" spans="1:145" s="13" customFormat="1" x14ac:dyDescent="0.15">
      <c r="A7" s="14"/>
      <c r="B7" s="20">
        <v>2023</v>
      </c>
      <c r="C7" s="20">
        <v>35246</v>
      </c>
      <c r="D7" s="20">
        <v>47</v>
      </c>
      <c r="E7" s="20">
        <v>18</v>
      </c>
      <c r="F7" s="20">
        <v>0</v>
      </c>
      <c r="G7" s="20">
        <v>0</v>
      </c>
      <c r="H7" s="20" t="s">
        <v>96</v>
      </c>
      <c r="I7" s="20" t="s">
        <v>97</v>
      </c>
      <c r="J7" s="20" t="s">
        <v>98</v>
      </c>
      <c r="K7" s="20" t="s">
        <v>99</v>
      </c>
      <c r="L7" s="20" t="s">
        <v>100</v>
      </c>
      <c r="M7" s="20" t="s">
        <v>101</v>
      </c>
      <c r="N7" s="24" t="s">
        <v>39</v>
      </c>
      <c r="O7" s="24" t="s">
        <v>102</v>
      </c>
      <c r="P7" s="24">
        <v>8.1999999999999993</v>
      </c>
      <c r="Q7" s="24">
        <v>100</v>
      </c>
      <c r="R7" s="24">
        <v>4970</v>
      </c>
      <c r="S7" s="24">
        <v>10960</v>
      </c>
      <c r="T7" s="24">
        <v>300.02999999999997</v>
      </c>
      <c r="U7" s="24">
        <v>36.53</v>
      </c>
      <c r="V7" s="24">
        <v>885</v>
      </c>
      <c r="W7" s="24">
        <v>2.9</v>
      </c>
      <c r="X7" s="24">
        <v>305.17</v>
      </c>
      <c r="Y7" s="24">
        <v>115.71</v>
      </c>
      <c r="Z7" s="24">
        <v>112.85</v>
      </c>
      <c r="AA7" s="24">
        <v>111.38</v>
      </c>
      <c r="AB7" s="24">
        <v>115.17</v>
      </c>
      <c r="AC7" s="24">
        <v>104.06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654.25</v>
      </c>
      <c r="BG7" s="24">
        <v>623.05999999999995</v>
      </c>
      <c r="BH7" s="24">
        <v>627.39</v>
      </c>
      <c r="BI7" s="24">
        <v>633.69000000000005</v>
      </c>
      <c r="BJ7" s="24">
        <v>685.09</v>
      </c>
      <c r="BK7" s="24">
        <v>270.57</v>
      </c>
      <c r="BL7" s="24">
        <v>294.27</v>
      </c>
      <c r="BM7" s="24">
        <v>294.08999999999997</v>
      </c>
      <c r="BN7" s="24">
        <v>294.08999999999997</v>
      </c>
      <c r="BO7" s="24">
        <v>338.47</v>
      </c>
      <c r="BP7" s="24">
        <v>349.83</v>
      </c>
      <c r="BQ7" s="24">
        <v>128.47</v>
      </c>
      <c r="BR7" s="24">
        <v>128.91</v>
      </c>
      <c r="BS7" s="24">
        <v>125.95</v>
      </c>
      <c r="BT7" s="24">
        <v>131.58000000000001</v>
      </c>
      <c r="BU7" s="24">
        <v>109.97</v>
      </c>
      <c r="BV7" s="24">
        <v>62.5</v>
      </c>
      <c r="BW7" s="24">
        <v>60.59</v>
      </c>
      <c r="BX7" s="24">
        <v>60</v>
      </c>
      <c r="BY7" s="24">
        <v>59.01</v>
      </c>
      <c r="BZ7" s="24">
        <v>56.06</v>
      </c>
      <c r="CA7" s="24">
        <v>53.65</v>
      </c>
      <c r="CB7" s="24">
        <v>211.37</v>
      </c>
      <c r="CC7" s="24">
        <v>199.71</v>
      </c>
      <c r="CD7" s="24">
        <v>207.19</v>
      </c>
      <c r="CE7" s="24">
        <v>197.04</v>
      </c>
      <c r="CF7" s="24">
        <v>223.19</v>
      </c>
      <c r="CG7" s="24">
        <v>269.33</v>
      </c>
      <c r="CH7" s="24">
        <v>280.23</v>
      </c>
      <c r="CI7" s="24">
        <v>282.70999999999998</v>
      </c>
      <c r="CJ7" s="24">
        <v>291.82</v>
      </c>
      <c r="CK7" s="24">
        <v>304.36</v>
      </c>
      <c r="CL7" s="24">
        <v>307.86</v>
      </c>
      <c r="CM7" s="24">
        <v>46.97</v>
      </c>
      <c r="CN7" s="24">
        <v>50.56</v>
      </c>
      <c r="CO7" s="24">
        <v>50</v>
      </c>
      <c r="CP7" s="24">
        <v>46.23</v>
      </c>
      <c r="CQ7" s="24">
        <v>47.55</v>
      </c>
      <c r="CR7" s="24">
        <v>59.64</v>
      </c>
      <c r="CS7" s="24">
        <v>58.19</v>
      </c>
      <c r="CT7" s="24">
        <v>56.52</v>
      </c>
      <c r="CU7" s="24">
        <v>88.45</v>
      </c>
      <c r="CV7" s="24">
        <v>54.08</v>
      </c>
      <c r="CW7" s="24">
        <v>54.61</v>
      </c>
      <c r="CX7" s="24">
        <v>100</v>
      </c>
      <c r="CY7" s="24">
        <v>100</v>
      </c>
      <c r="CZ7" s="24">
        <v>100</v>
      </c>
      <c r="DA7" s="24">
        <v>100</v>
      </c>
      <c r="DB7" s="24">
        <v>100</v>
      </c>
      <c r="DC7" s="24">
        <v>90.63</v>
      </c>
      <c r="DD7" s="24">
        <v>87.8</v>
      </c>
      <c r="DE7" s="24">
        <v>88.43</v>
      </c>
      <c r="DF7" s="24">
        <v>90.34</v>
      </c>
      <c r="DG7" s="24">
        <v>90.57</v>
      </c>
      <c r="DH7" s="24">
        <v>85.31</v>
      </c>
      <c r="DI7" s="24"/>
      <c r="DJ7" s="24"/>
      <c r="DK7" s="24"/>
      <c r="DL7" s="24"/>
      <c r="DM7" s="24"/>
      <c r="DN7" s="24"/>
      <c r="DO7" s="24"/>
      <c r="DP7" s="24"/>
      <c r="DQ7" s="24"/>
      <c r="DR7" s="24"/>
      <c r="DS7" s="24"/>
      <c r="DT7" s="24"/>
      <c r="DU7" s="24"/>
      <c r="DV7" s="24"/>
      <c r="DW7" s="24"/>
      <c r="DX7" s="24"/>
      <c r="DY7" s="24"/>
      <c r="DZ7" s="24"/>
      <c r="EA7" s="24"/>
      <c r="EB7" s="24"/>
      <c r="EC7" s="24"/>
      <c r="ED7" s="24"/>
      <c r="EE7" s="24" t="s">
        <v>39</v>
      </c>
      <c r="EF7" s="24" t="s">
        <v>39</v>
      </c>
      <c r="EG7" s="24" t="s">
        <v>39</v>
      </c>
      <c r="EH7" s="24" t="s">
        <v>39</v>
      </c>
      <c r="EI7" s="24" t="s">
        <v>39</v>
      </c>
      <c r="EJ7" s="24" t="s">
        <v>39</v>
      </c>
      <c r="EK7" s="24" t="s">
        <v>39</v>
      </c>
      <c r="EL7" s="24" t="s">
        <v>39</v>
      </c>
      <c r="EM7" s="24" t="s">
        <v>39</v>
      </c>
      <c r="EN7" s="24" t="s">
        <v>39</v>
      </c>
      <c r="EO7" s="24" t="s">
        <v>39</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15"/>
      <c r="B9" s="15" t="s">
        <v>103</v>
      </c>
      <c r="C9" s="15" t="s">
        <v>104</v>
      </c>
      <c r="D9" s="15" t="s">
        <v>105</v>
      </c>
      <c r="E9" s="15" t="s">
        <v>106</v>
      </c>
      <c r="F9" s="15"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15" t="s">
        <v>0</v>
      </c>
      <c r="B10" s="21">
        <f>DATEVALUE($B7-B11&amp;"/1/"&amp;B12)</f>
        <v>36892</v>
      </c>
      <c r="C10" s="21">
        <f>DATEVALUE($B7-C11&amp;"/1/"&amp;C12)</f>
        <v>37257</v>
      </c>
      <c r="D10" s="21">
        <f>DATEVALUE($B7-D11&amp;"/1/"&amp;D12)</f>
        <v>37623</v>
      </c>
      <c r="E10" s="21">
        <f>DATEVALUE($B7-E11&amp;"/1/"&amp;E12)</f>
        <v>37989</v>
      </c>
      <c r="F10" s="21">
        <f>DATEVALUE($B7-F11&amp;"/1/"&amp;F12)</f>
        <v>38356</v>
      </c>
    </row>
    <row r="11" spans="1:145" x14ac:dyDescent="0.15">
      <c r="B11">
        <v>22</v>
      </c>
      <c r="C11">
        <v>21</v>
      </c>
      <c r="D11">
        <v>20</v>
      </c>
      <c r="E11">
        <v>19</v>
      </c>
      <c r="F11">
        <v>18</v>
      </c>
      <c r="G11" t="s">
        <v>108</v>
      </c>
    </row>
    <row r="12" spans="1:145" x14ac:dyDescent="0.15">
      <c r="B12">
        <v>1</v>
      </c>
      <c r="C12">
        <v>1</v>
      </c>
      <c r="D12">
        <v>2</v>
      </c>
      <c r="E12">
        <v>3</v>
      </c>
      <c r="F12">
        <v>4</v>
      </c>
      <c r="G12" t="s">
        <v>109</v>
      </c>
    </row>
    <row r="13" spans="1:145" x14ac:dyDescent="0.15">
      <c r="B13" t="s">
        <v>110</v>
      </c>
      <c r="C13" t="s">
        <v>111</v>
      </c>
      <c r="D13" t="s">
        <v>111</v>
      </c>
      <c r="E13" t="s">
        <v>111</v>
      </c>
      <c r="F13" t="s">
        <v>111</v>
      </c>
      <c r="G13" t="s">
        <v>112</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099170</cp:lastModifiedBy>
  <cp:lastPrinted>2025-02-04T07:14:10Z</cp:lastPrinted>
  <dcterms:created xsi:type="dcterms:W3CDTF">2024-12-19T01:48:01Z</dcterms:created>
  <dcterms:modified xsi:type="dcterms:W3CDTF">2025-02-04T07:14:12Z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2025-01-29T08:46:25Z</vt:filetime>
  </property>
</Properties>
</file>