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75_農業集落排水施設（法適用）\"/>
    </mc:Choice>
  </mc:AlternateContent>
  <xr:revisionPtr revIDLastSave="0" documentId="13_ncr:1_{8A335A67-4B91-4645-9C48-5EA070A3A540}" xr6:coauthVersionLast="47" xr6:coauthVersionMax="47" xr10:uidLastSave="{00000000-0000-0000-0000-000000000000}"/>
  <workbookProtection workbookAlgorithmName="SHA-512" workbookHashValue="iFVsa3wJHyBD3tg2spuhjeTclBh6Zdu8ads05Ngs9oG6+2EsTdG3iPy5ylldVUf1aa0d7VUePHcD1lnXmor0Tw==" workbookSaltValue="SVoQbNjG7X6guh178ZNMz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I85" i="4"/>
  <c r="E85" i="4"/>
  <c r="AL8" i="4"/>
  <c r="P8" i="4"/>
  <c r="I8" i="4"/>
</calcChain>
</file>

<file path=xl/sharedStrings.xml><?xml version="1.0" encoding="utf-8"?>
<sst xmlns="http://schemas.openxmlformats.org/spreadsheetml/2006/main" count="319" uniqueCount="118">
  <si>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</si>
  <si>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</si>
  <si>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</si>
  <si>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</si>
  <si>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</si>
  <si>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</si>
  <si>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</si>
  <si>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</si>
  <si>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</si>
  <si>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</si>
  <si>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</si>
  <si>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</si>
  <si>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</si>
  <si>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</si>
  <si>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</si>
  <si>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</si>
  <si>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</si>
  <si>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</si>
  <si>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</si>
  <si>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</si>
  <si>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</si>
  <si>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</si>
  <si>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</si>
  <si>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</si>
  <si>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</si>
  <si>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</si>
  <si>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</si>
  <si>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</si>
  <si>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</si>
  <si>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</si>
  <si>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</si>
  <si>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</si>
  <si>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</si>
  <si>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</si>
  <si>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</si>
  <si>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</si>
  <si>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</si>
  <si>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</si>
  <si>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</si>
  <si>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</si>
  <si>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</si>
  <si>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</si>
  <si>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</si>
  <si>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</si>
  <si>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</si>
  <si>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</si>
  <si>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</si>
  <si>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</si>
  <si>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</si>
  <si>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</si>
  <si>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</si>
  <si>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</si>
  <si>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</si>
  <si>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</si>
  <si>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</si>
  <si>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</si>
  <si>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</si>
  <si>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</si>
  <si>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</si>
  <si>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</si>
  <si>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</si>
  <si>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</si>
  <si>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</si>
  <si>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</si>
  <si>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</si>
  <si>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</si>
  <si>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</si>
  <si>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</si>
  <si>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</si>
  <si>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</si>
  <si>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</si>
  <si>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</si>
  <si>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</si>
  <si>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</si>
  <si>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</si>
  <si>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</si>
  <si>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</si>
  <si>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</si>
  <si>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</si>
  <si>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</si>
  <si>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</si>
  <si>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</si>
  <si>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</si>
  <si>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</si>
  <si>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</si>
  <si>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</si>
  <si>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</si>
  <si>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</si>
  <si>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</si>
  <si>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</si>
  <si>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</si>
  <si>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</si>
  <si>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</si>
  <si>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</si>
  <si>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</si>
  <si>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</si>
  <si>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</si>
  <si>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</si>
  <si>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</si>
  <si>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農業集落排水</t>
  </si>
  <si>
    <t>F1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</si>
  <si>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</si>
  <si>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</si>
  <si>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</si>
  <si>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</si>
  <si>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</si>
  <si>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</si>
  <si>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</si>
  <si>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</si>
  <si>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</si>
  <si>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</si>
  <si>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</si>
  <si>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</si>
  <si>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</si>
  <si>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</si>
  <si>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農業集落排水事業は、令和６年４月１日に企業会計に移行した。将来にわたり、人口減少に伴う使用料収入の減少が見込まれ、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汚水処理事業のサービスを安定的に受けられるよう事業経営に努める。また、使用料については、使用料体系も含めた適時適切な見直しを検討する必要がある。</t>
    <rPh sb="42" eb="43">
      <t>トモナ</t>
    </rPh>
    <rPh sb="44" eb="47">
      <t>シヨウリョウ</t>
    </rPh>
    <rPh sb="47" eb="49">
      <t>シュウニュウ</t>
    </rPh>
    <rPh sb="50" eb="52">
      <t>ゲンショウ</t>
    </rPh>
    <rPh sb="53" eb="55">
      <t>ミコ</t>
    </rPh>
    <rPh sb="165" eb="167">
      <t>オスイ</t>
    </rPh>
    <rPh sb="167" eb="169">
      <t>ショリ</t>
    </rPh>
    <rPh sb="169" eb="171">
      <t>ジギョウ</t>
    </rPh>
    <phoneticPr fontId="4"/>
  </si>
  <si>
    <t>　市内７地区の農業集落排水処理施設（供用開始時期は平成２年度から平成18年度まで）は、将来的に大規模な改築更新が見込まれ、その費用が多額となるため、長寿命化による更新費用の平準化とともにライフサイクルコストの最小化の取組が必要である。
　また、厳しい経営状況の下、将来の事業継続に向けて、受益者負担の適正化等の対策が必要な状況である。</t>
    <rPh sb="28" eb="30">
      <t>ネンド</t>
    </rPh>
    <rPh sb="36" eb="38">
      <t>ネンド</t>
    </rPh>
    <phoneticPr fontId="4"/>
  </si>
  <si>
    <t>　令和６年度に法適用したため、令和５年度以前の数値が未記載になっている。
　「①経常収支比率」は100％を下回り、単年度収支が赤字となっている。一般会計からの繰入金で費用を賄っている状況であり、今後使用料改定を検討する必要がある。
　「②累積欠損金比率」は、全国平均値を下回っているものの、累積欠損金は解消することが望ましいため、経営改善を図っていく必要がある。
　「③流動比率」が全国平均値を下回っており、経営が厳しい状況である。
　「⑤経費回収率」も100％を下回っており、使用料水準の適正化が課題となっている。
　「⑦施設利用率」は類似団体平均値を上回っており、効率的な施設利用を行っている。
　「⑧水洗化率」は類似団体平均値を下回っており、今後も接続促進の取組を継続し、使用料収入の増加に努める。
　今後は、農業集落排水処理施設の改築更新が必要となり、多額の事業費を投入しなければならない状況である。このことから、汚水処理費（維持管理費）の削減など一層の経営効率化を推進するとともに、使用料の見直し等による必要な経費の確保が必要である。</t>
    <rPh sb="1" eb="3">
      <t>レイワ</t>
    </rPh>
    <rPh sb="4" eb="6">
      <t>ネンド</t>
    </rPh>
    <rPh sb="7" eb="10">
      <t>ホウテキヨウ</t>
    </rPh>
    <rPh sb="15" eb="17">
      <t>レイワ</t>
    </rPh>
    <rPh sb="18" eb="20">
      <t>ネンド</t>
    </rPh>
    <rPh sb="20" eb="22">
      <t>イゼン</t>
    </rPh>
    <rPh sb="23" eb="25">
      <t>スウチ</t>
    </rPh>
    <rPh sb="26" eb="29">
      <t>ミキサイ</t>
    </rPh>
    <rPh sb="40" eb="42">
      <t>ケイジョウ</t>
    </rPh>
    <rPh sb="72" eb="76">
      <t>イッパンカイケイ</t>
    </rPh>
    <rPh sb="79" eb="82">
      <t>クリイレキン</t>
    </rPh>
    <rPh sb="83" eb="85">
      <t>ヒヨウ</t>
    </rPh>
    <rPh sb="86" eb="87">
      <t>マカナ</t>
    </rPh>
    <rPh sb="91" eb="93">
      <t>ジョウキョウ</t>
    </rPh>
    <rPh sb="97" eb="99">
      <t>コンゴ</t>
    </rPh>
    <rPh sb="99" eb="102">
      <t>シヨウリョウ</t>
    </rPh>
    <rPh sb="102" eb="104">
      <t>カイテイ</t>
    </rPh>
    <rPh sb="105" eb="107">
      <t>ケントウ</t>
    </rPh>
    <rPh sb="109" eb="111">
      <t>ヒツヨウ</t>
    </rPh>
    <rPh sb="119" eb="121">
      <t>ルイセキ</t>
    </rPh>
    <rPh sb="121" eb="124">
      <t>ケッソンキン</t>
    </rPh>
    <rPh sb="124" eb="126">
      <t>ヒリツ</t>
    </rPh>
    <rPh sb="129" eb="131">
      <t>ゼンコク</t>
    </rPh>
    <rPh sb="131" eb="134">
      <t>ヘイキンチ</t>
    </rPh>
    <rPh sb="135" eb="137">
      <t>シタマワ</t>
    </rPh>
    <rPh sb="145" eb="150">
      <t>ルイセキケッソンキン</t>
    </rPh>
    <rPh sb="151" eb="153">
      <t>カイショウ</t>
    </rPh>
    <rPh sb="158" eb="159">
      <t>ノゾ</t>
    </rPh>
    <rPh sb="165" eb="169">
      <t>ケイエイカイゼン</t>
    </rPh>
    <rPh sb="170" eb="171">
      <t>ハカ</t>
    </rPh>
    <rPh sb="175" eb="177">
      <t>ヒツヨウ</t>
    </rPh>
    <rPh sb="284" eb="287">
      <t>コウリツテキ</t>
    </rPh>
    <rPh sb="288" eb="292">
      <t>シセツリヨウ</t>
    </rPh>
    <rPh sb="293" eb="294">
      <t>オコナ</t>
    </rPh>
    <rPh sb="309" eb="311">
      <t>ルイジ</t>
    </rPh>
    <rPh sb="311" eb="313">
      <t>ダンタイ</t>
    </rPh>
    <rPh sb="313" eb="316">
      <t>ヘイキンチ</t>
    </rPh>
    <rPh sb="328" eb="330">
      <t>ケイコウ</t>
    </rPh>
    <rPh sb="336" eb="338">
      <t>ゼンコク</t>
    </rPh>
    <rPh sb="338" eb="340">
      <t>ヘイキン</t>
    </rPh>
    <rPh sb="340" eb="341">
      <t>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</si>
</sst>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D95-4330-851C-75EC5C63438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CD95-4330-851C-75EC5C63438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95.56</c:v>
                </c:pt>
              </c:numCache>
            </c:numRef>
          </c:val>
          <c:extLst>
            <c:ext xmlns:c16="http://schemas.microsoft.com/office/drawing/2014/chart" uri="{C3380CC4-5D6E-409C-BE32-E72D297353CC}">
              <c16:uniqueId val="{00000000-57B5-4B5E-A045-65A64872ED2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103.04</c:v>
                </c:pt>
              </c:numCache>
            </c:numRef>
          </c:val>
          <c:smooth val="0"/>
          <c:extLst>
            <c:ext xmlns:c16="http://schemas.microsoft.com/office/drawing/2014/chart" uri="{C3380CC4-5D6E-409C-BE32-E72D297353CC}">
              <c16:uniqueId val="{00000001-57B5-4B5E-A045-65A64872ED2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3.76</c:v>
                </c:pt>
              </c:numCache>
            </c:numRef>
          </c:val>
          <c:extLst>
            <c:ext xmlns:c16="http://schemas.microsoft.com/office/drawing/2014/chart" uri="{C3380CC4-5D6E-409C-BE32-E72D297353CC}">
              <c16:uniqueId val="{00000000-BFB0-4FEB-9FD9-5A55AF3CC04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30.49</c:v>
                </c:pt>
              </c:numCache>
            </c:numRef>
          </c:val>
          <c:smooth val="0"/>
          <c:extLst>
            <c:ext xmlns:c16="http://schemas.microsoft.com/office/drawing/2014/chart" uri="{C3380CC4-5D6E-409C-BE32-E72D297353CC}">
              <c16:uniqueId val="{00000001-BFB0-4FEB-9FD9-5A55AF3CC04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318-487F-ADB7-9A35E6484D4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C318-487F-ADB7-9A35E6484D4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33.090000000000003</c:v>
                </c:pt>
              </c:numCache>
            </c:numRef>
          </c:val>
          <c:extLst>
            <c:ext xmlns:c16="http://schemas.microsoft.com/office/drawing/2014/chart" uri="{C3380CC4-5D6E-409C-BE32-E72D297353CC}">
              <c16:uniqueId val="{00000000-ABA5-4C3B-AFBF-BAF6AC81194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100.31</c:v>
                </c:pt>
              </c:numCache>
            </c:numRef>
          </c:val>
          <c:smooth val="0"/>
          <c:extLst>
            <c:ext xmlns:c16="http://schemas.microsoft.com/office/drawing/2014/chart" uri="{C3380CC4-5D6E-409C-BE32-E72D297353CC}">
              <c16:uniqueId val="{00000001-ABA5-4C3B-AFBF-BAF6AC81194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37.85</c:v>
                </c:pt>
              </c:numCache>
            </c:numRef>
          </c:val>
          <c:extLst>
            <c:ext xmlns:c16="http://schemas.microsoft.com/office/drawing/2014/chart" uri="{C3380CC4-5D6E-409C-BE32-E72D297353CC}">
              <c16:uniqueId val="{00000000-C50C-400B-A22D-67CB02B7835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41.03</c:v>
                </c:pt>
              </c:numCache>
            </c:numRef>
          </c:val>
          <c:smooth val="0"/>
          <c:extLst>
            <c:ext xmlns:c16="http://schemas.microsoft.com/office/drawing/2014/chart" uri="{C3380CC4-5D6E-409C-BE32-E72D297353CC}">
              <c16:uniqueId val="{00000001-C50C-400B-A22D-67CB02B7835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4.68</c:v>
                </c:pt>
              </c:numCache>
            </c:numRef>
          </c:val>
          <c:extLst>
            <c:ext xmlns:c16="http://schemas.microsoft.com/office/drawing/2014/chart" uri="{C3380CC4-5D6E-409C-BE32-E72D297353CC}">
              <c16:uniqueId val="{00000000-6E77-43DF-A2B3-39369A02455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796.8</c:v>
                </c:pt>
              </c:numCache>
            </c:numRef>
          </c:val>
          <c:smooth val="0"/>
          <c:extLst>
            <c:ext xmlns:c16="http://schemas.microsoft.com/office/drawing/2014/chart" uri="{C3380CC4-5D6E-409C-BE32-E72D297353CC}">
              <c16:uniqueId val="{00000001-6E77-43DF-A2B3-39369A02455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30.83</c:v>
                </c:pt>
              </c:numCache>
            </c:numRef>
          </c:val>
          <c:extLst>
            <c:ext xmlns:c16="http://schemas.microsoft.com/office/drawing/2014/chart" uri="{C3380CC4-5D6E-409C-BE32-E72D297353CC}">
              <c16:uniqueId val="{00000000-A83D-469F-ADCE-53394BB8682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58.41</c:v>
                </c:pt>
              </c:numCache>
            </c:numRef>
          </c:val>
          <c:smooth val="0"/>
          <c:extLst>
            <c:ext xmlns:c16="http://schemas.microsoft.com/office/drawing/2014/chart" uri="{C3380CC4-5D6E-409C-BE32-E72D297353CC}">
              <c16:uniqueId val="{00000001-A83D-469F-ADCE-53394BB8682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245.53</c:v>
                </c:pt>
              </c:numCache>
            </c:numRef>
          </c:val>
          <c:extLst>
            <c:ext xmlns:c16="http://schemas.microsoft.com/office/drawing/2014/chart" uri="{C3380CC4-5D6E-409C-BE32-E72D297353CC}">
              <c16:uniqueId val="{00000000-69BA-4E6C-9BE3-DD5F2AF94E4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267.33999999999997</c:v>
                </c:pt>
              </c:numCache>
            </c:numRef>
          </c:val>
          <c:smooth val="0"/>
          <c:extLst>
            <c:ext xmlns:c16="http://schemas.microsoft.com/office/drawing/2014/chart" uri="{C3380CC4-5D6E-409C-BE32-E72D297353CC}">
              <c16:uniqueId val="{00000001-69BA-4E6C-9BE3-DD5F2AF94E4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77.34</c:v>
                </c:pt>
              </c:numCache>
            </c:numRef>
          </c:val>
          <c:extLst>
            <c:ext xmlns:c16="http://schemas.microsoft.com/office/drawing/2014/chart" uri="{C3380CC4-5D6E-409C-BE32-E72D297353CC}">
              <c16:uniqueId val="{00000000-4FB8-4ACE-85A7-BF2CA6A9503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52.34</c:v>
                </c:pt>
              </c:numCache>
            </c:numRef>
          </c:val>
          <c:smooth val="0"/>
          <c:extLst>
            <c:ext xmlns:c16="http://schemas.microsoft.com/office/drawing/2014/chart" uri="{C3380CC4-5D6E-409C-BE32-E72D297353CC}">
              <c16:uniqueId val="{00000001-4FB8-4ACE-85A7-BF2CA6A9503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89.2</c:v>
                </c:pt>
              </c:numCache>
            </c:numRef>
          </c:val>
          <c:extLst>
            <c:ext xmlns:c16="http://schemas.microsoft.com/office/drawing/2014/chart" uri="{C3380CC4-5D6E-409C-BE32-E72D297353CC}">
              <c16:uniqueId val="{00000000-9919-47E4-A769-D98AF5D85AB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90.05</c:v>
                </c:pt>
              </c:numCache>
            </c:numRef>
          </c:val>
          <c:smooth val="0"/>
          <c:extLst>
            <c:ext xmlns:c16="http://schemas.microsoft.com/office/drawing/2014/chart" uri="{C3380CC4-5D6E-409C-BE32-E72D297353CC}">
              <c16:uniqueId val="{00000001-9919-47E4-A769-D98AF5D85AB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盛岡市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自治体職員</v>
      </c>
      <c r="AE8" s="65"/>
      <c r="AF8" s="65"/>
      <c r="AG8" s="65"/>
      <c r="AH8" s="65"/>
      <c r="AI8" s="65"/>
      <c r="AJ8" s="65"/>
      <c r="AK8" s="3"/>
      <c r="AL8" s="44">
        <f>データ!S6</f>
        <v>277423</v>
      </c>
      <c r="AM8" s="44"/>
      <c r="AN8" s="44"/>
      <c r="AO8" s="44"/>
      <c r="AP8" s="44"/>
      <c r="AQ8" s="44"/>
      <c r="AR8" s="44"/>
      <c r="AS8" s="44"/>
      <c r="AT8" s="45">
        <f>データ!T6</f>
        <v>886.47</v>
      </c>
      <c r="AU8" s="45"/>
      <c r="AV8" s="45"/>
      <c r="AW8" s="45"/>
      <c r="AX8" s="45"/>
      <c r="AY8" s="45"/>
      <c r="AZ8" s="45"/>
      <c r="BA8" s="45"/>
      <c r="BB8" s="45">
        <f>データ!U6</f>
        <v>312.95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83.74</v>
      </c>
      <c r="J10" s="45"/>
      <c r="K10" s="45"/>
      <c r="L10" s="45"/>
      <c r="M10" s="45"/>
      <c r="N10" s="45"/>
      <c r="O10" s="45"/>
      <c r="P10" s="45">
        <f>データ!P6</f>
        <v>2.34</v>
      </c>
      <c r="Q10" s="45"/>
      <c r="R10" s="45"/>
      <c r="S10" s="45"/>
      <c r="T10" s="45"/>
      <c r="U10" s="45"/>
      <c r="V10" s="45"/>
      <c r="W10" s="45">
        <f>データ!Q6</f>
        <v>100</v>
      </c>
      <c r="X10" s="45"/>
      <c r="Y10" s="45"/>
      <c r="Z10" s="45"/>
      <c r="AA10" s="45"/>
      <c r="AB10" s="45"/>
      <c r="AC10" s="45"/>
      <c r="AD10" s="44">
        <f>データ!R6</f>
        <v>2769</v>
      </c>
      <c r="AE10" s="44"/>
      <c r="AF10" s="44"/>
      <c r="AG10" s="44"/>
      <c r="AH10" s="44"/>
      <c r="AI10" s="44"/>
      <c r="AJ10" s="44"/>
      <c r="AK10" s="2"/>
      <c r="AL10" s="44">
        <f>データ!V6</f>
        <v>6461</v>
      </c>
      <c r="AM10" s="44"/>
      <c r="AN10" s="44"/>
      <c r="AO10" s="44"/>
      <c r="AP10" s="44"/>
      <c r="AQ10" s="44"/>
      <c r="AR10" s="44"/>
      <c r="AS10" s="44"/>
      <c r="AT10" s="45">
        <f>データ!W6</f>
        <v>18.63</v>
      </c>
      <c r="AU10" s="45"/>
      <c r="AV10" s="45"/>
      <c r="AW10" s="45"/>
      <c r="AX10" s="45"/>
      <c r="AY10" s="45"/>
      <c r="AZ10" s="45"/>
      <c r="BA10" s="45"/>
      <c r="BB10" s="45">
        <f>データ!X6</f>
        <v>346.81</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w2e13UhbbGqpxWAfBkHRBU2tQNK0TSnbe5QyTxipk0RXudyK1L/8Y5sqNFY6kxGAS7LMB/Ahew+iUoCVPWLyXw==" saltValue="5RT2i/gpSOlxatqXCkM6g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32018</v>
      </c>
      <c r="D6" s="19">
        <f t="shared" si="3"/>
        <v>46</v>
      </c>
      <c r="E6" s="19">
        <f t="shared" si="3"/>
        <v>17</v>
      </c>
      <c r="F6" s="19">
        <f t="shared" si="3"/>
        <v>5</v>
      </c>
      <c r="G6" s="19">
        <f t="shared" si="3"/>
        <v>0</v>
      </c>
      <c r="H6" s="19" t="str">
        <f t="shared" si="3"/>
        <v>岩手県　盛岡市</v>
      </c>
      <c r="I6" s="19" t="str">
        <f t="shared" si="3"/>
        <v>法適用</v>
      </c>
      <c r="J6" s="19" t="str">
        <f t="shared" si="3"/>
        <v>下水道事業</v>
      </c>
      <c r="K6" s="19" t="str">
        <f t="shared" si="3"/>
        <v>農業集落排水</v>
      </c>
      <c r="L6" s="19" t="str">
        <f t="shared" si="3"/>
        <v>F1</v>
      </c>
      <c r="M6" s="19" t="str">
        <f t="shared" si="3"/>
        <v>自治体職員</v>
      </c>
      <c r="N6" s="20" t="str">
        <f t="shared" si="3"/>
        <v>-</v>
      </c>
      <c r="O6" s="20">
        <f t="shared" si="3"/>
        <v>83.74</v>
      </c>
      <c r="P6" s="20">
        <f t="shared" si="3"/>
        <v>2.34</v>
      </c>
      <c r="Q6" s="20">
        <f t="shared" si="3"/>
        <v>100</v>
      </c>
      <c r="R6" s="20">
        <f t="shared" si="3"/>
        <v>2769</v>
      </c>
      <c r="S6" s="20">
        <f t="shared" si="3"/>
        <v>277423</v>
      </c>
      <c r="T6" s="20">
        <f t="shared" si="3"/>
        <v>886.47</v>
      </c>
      <c r="U6" s="20">
        <f t="shared" si="3"/>
        <v>312.95</v>
      </c>
      <c r="V6" s="20">
        <f t="shared" si="3"/>
        <v>6461</v>
      </c>
      <c r="W6" s="20">
        <f t="shared" si="3"/>
        <v>18.63</v>
      </c>
      <c r="X6" s="20">
        <f t="shared" si="3"/>
        <v>346.81</v>
      </c>
      <c r="Y6" s="21" t="str">
        <f>IF(Y7="",NA(),Y7)</f>
        <v>-</v>
      </c>
      <c r="Z6" s="21" t="str">
        <f t="shared" ref="Z6:AH6" si="4">IF(Z7="",NA(),Z7)</f>
        <v>-</v>
      </c>
      <c r="AA6" s="21" t="str">
        <f t="shared" si="4"/>
        <v>-</v>
      </c>
      <c r="AB6" s="21" t="str">
        <f t="shared" si="4"/>
        <v>-</v>
      </c>
      <c r="AC6" s="21">
        <f t="shared" si="4"/>
        <v>95.56</v>
      </c>
      <c r="AD6" s="21" t="str">
        <f t="shared" si="4"/>
        <v>-</v>
      </c>
      <c r="AE6" s="21" t="str">
        <f t="shared" si="4"/>
        <v>-</v>
      </c>
      <c r="AF6" s="21" t="str">
        <f t="shared" si="4"/>
        <v>-</v>
      </c>
      <c r="AG6" s="21" t="str">
        <f t="shared" si="4"/>
        <v>-</v>
      </c>
      <c r="AH6" s="21">
        <f t="shared" si="4"/>
        <v>103.04</v>
      </c>
      <c r="AI6" s="20" t="str">
        <f>IF(AI7="","",IF(AI7="-","【-】","【"&amp;SUBSTITUTE(TEXT(AI7,"#,##0.00"),"-","△")&amp;"】"))</f>
        <v>【104.30】</v>
      </c>
      <c r="AJ6" s="21" t="str">
        <f>IF(AJ7="",NA(),AJ7)</f>
        <v>-</v>
      </c>
      <c r="AK6" s="21" t="str">
        <f t="shared" ref="AK6:AS6" si="5">IF(AK7="",NA(),AK7)</f>
        <v>-</v>
      </c>
      <c r="AL6" s="21" t="str">
        <f t="shared" si="5"/>
        <v>-</v>
      </c>
      <c r="AM6" s="21" t="str">
        <f t="shared" si="5"/>
        <v>-</v>
      </c>
      <c r="AN6" s="21">
        <f t="shared" si="5"/>
        <v>33.090000000000003</v>
      </c>
      <c r="AO6" s="21" t="str">
        <f t="shared" si="5"/>
        <v>-</v>
      </c>
      <c r="AP6" s="21" t="str">
        <f t="shared" si="5"/>
        <v>-</v>
      </c>
      <c r="AQ6" s="21" t="str">
        <f t="shared" si="5"/>
        <v>-</v>
      </c>
      <c r="AR6" s="21" t="str">
        <f t="shared" si="5"/>
        <v>-</v>
      </c>
      <c r="AS6" s="21">
        <f t="shared" si="5"/>
        <v>100.31</v>
      </c>
      <c r="AT6" s="20" t="str">
        <f>IF(AT7="","",IF(AT7="-","【-】","【"&amp;SUBSTITUTE(TEXT(AT7,"#,##0.00"),"-","△")&amp;"】"))</f>
        <v>【102.74】</v>
      </c>
      <c r="AU6" s="21" t="str">
        <f>IF(AU7="",NA(),AU7)</f>
        <v>-</v>
      </c>
      <c r="AV6" s="21" t="str">
        <f t="shared" ref="AV6:BD6" si="6">IF(AV7="",NA(),AV7)</f>
        <v>-</v>
      </c>
      <c r="AW6" s="21" t="str">
        <f t="shared" si="6"/>
        <v>-</v>
      </c>
      <c r="AX6" s="21" t="str">
        <f t="shared" si="6"/>
        <v>-</v>
      </c>
      <c r="AY6" s="21">
        <f t="shared" si="6"/>
        <v>37.85</v>
      </c>
      <c r="AZ6" s="21" t="str">
        <f t="shared" si="6"/>
        <v>-</v>
      </c>
      <c r="BA6" s="21" t="str">
        <f t="shared" si="6"/>
        <v>-</v>
      </c>
      <c r="BB6" s="21" t="str">
        <f t="shared" si="6"/>
        <v>-</v>
      </c>
      <c r="BC6" s="21" t="str">
        <f t="shared" si="6"/>
        <v>-</v>
      </c>
      <c r="BD6" s="21">
        <f t="shared" si="6"/>
        <v>41.03</v>
      </c>
      <c r="BE6" s="20" t="str">
        <f>IF(BE7="","",IF(BE7="-","【-】","【"&amp;SUBSTITUTE(TEXT(BE7,"#,##0.00"),"-","△")&amp;"】"))</f>
        <v>【47.19】</v>
      </c>
      <c r="BF6" s="21" t="str">
        <f>IF(BF7="",NA(),BF7)</f>
        <v>-</v>
      </c>
      <c r="BG6" s="21" t="str">
        <f t="shared" ref="BG6:BO6" si="7">IF(BG7="",NA(),BG7)</f>
        <v>-</v>
      </c>
      <c r="BH6" s="21" t="str">
        <f t="shared" si="7"/>
        <v>-</v>
      </c>
      <c r="BI6" s="21" t="str">
        <f t="shared" si="7"/>
        <v>-</v>
      </c>
      <c r="BJ6" s="21">
        <f t="shared" si="7"/>
        <v>4.68</v>
      </c>
      <c r="BK6" s="21" t="str">
        <f t="shared" si="7"/>
        <v>-</v>
      </c>
      <c r="BL6" s="21" t="str">
        <f t="shared" si="7"/>
        <v>-</v>
      </c>
      <c r="BM6" s="21" t="str">
        <f t="shared" si="7"/>
        <v>-</v>
      </c>
      <c r="BN6" s="21" t="str">
        <f t="shared" si="7"/>
        <v>-</v>
      </c>
      <c r="BO6" s="21">
        <f t="shared" si="7"/>
        <v>796.8</v>
      </c>
      <c r="BP6" s="20" t="str">
        <f>IF(BP7="","",IF(BP7="-","【-】","【"&amp;SUBSTITUTE(TEXT(BP7,"#,##0.00"),"-","△")&amp;"】"))</f>
        <v>【798.10】</v>
      </c>
      <c r="BQ6" s="21" t="str">
        <f>IF(BQ7="",NA(),BQ7)</f>
        <v>-</v>
      </c>
      <c r="BR6" s="21" t="str">
        <f t="shared" ref="BR6:BZ6" si="8">IF(BR7="",NA(),BR7)</f>
        <v>-</v>
      </c>
      <c r="BS6" s="21" t="str">
        <f t="shared" si="8"/>
        <v>-</v>
      </c>
      <c r="BT6" s="21" t="str">
        <f t="shared" si="8"/>
        <v>-</v>
      </c>
      <c r="BU6" s="21">
        <f t="shared" si="8"/>
        <v>30.83</v>
      </c>
      <c r="BV6" s="21" t="str">
        <f t="shared" si="8"/>
        <v>-</v>
      </c>
      <c r="BW6" s="21" t="str">
        <f t="shared" si="8"/>
        <v>-</v>
      </c>
      <c r="BX6" s="21" t="str">
        <f t="shared" si="8"/>
        <v>-</v>
      </c>
      <c r="BY6" s="21" t="str">
        <f t="shared" si="8"/>
        <v>-</v>
      </c>
      <c r="BZ6" s="21">
        <f t="shared" si="8"/>
        <v>58.41</v>
      </c>
      <c r="CA6" s="20" t="str">
        <f>IF(CA7="","",IF(CA7="-","【-】","【"&amp;SUBSTITUTE(TEXT(CA7,"#,##0.00"),"-","△")&amp;"】"))</f>
        <v>【54.51】</v>
      </c>
      <c r="CB6" s="21" t="str">
        <f>IF(CB7="",NA(),CB7)</f>
        <v>-</v>
      </c>
      <c r="CC6" s="21" t="str">
        <f t="shared" ref="CC6:CK6" si="9">IF(CC7="",NA(),CC7)</f>
        <v>-</v>
      </c>
      <c r="CD6" s="21" t="str">
        <f t="shared" si="9"/>
        <v>-</v>
      </c>
      <c r="CE6" s="21" t="str">
        <f t="shared" si="9"/>
        <v>-</v>
      </c>
      <c r="CF6" s="21">
        <f t="shared" si="9"/>
        <v>245.53</v>
      </c>
      <c r="CG6" s="21" t="str">
        <f t="shared" si="9"/>
        <v>-</v>
      </c>
      <c r="CH6" s="21" t="str">
        <f t="shared" si="9"/>
        <v>-</v>
      </c>
      <c r="CI6" s="21" t="str">
        <f t="shared" si="9"/>
        <v>-</v>
      </c>
      <c r="CJ6" s="21" t="str">
        <f t="shared" si="9"/>
        <v>-</v>
      </c>
      <c r="CK6" s="21">
        <f t="shared" si="9"/>
        <v>267.33999999999997</v>
      </c>
      <c r="CL6" s="20" t="str">
        <f>IF(CL7="","",IF(CL7="-","【-】","【"&amp;SUBSTITUTE(TEXT(CL7,"#,##0.00"),"-","△")&amp;"】"))</f>
        <v>【286.33】</v>
      </c>
      <c r="CM6" s="21" t="str">
        <f>IF(CM7="",NA(),CM7)</f>
        <v>-</v>
      </c>
      <c r="CN6" s="21" t="str">
        <f t="shared" ref="CN6:CV6" si="10">IF(CN7="",NA(),CN7)</f>
        <v>-</v>
      </c>
      <c r="CO6" s="21" t="str">
        <f t="shared" si="10"/>
        <v>-</v>
      </c>
      <c r="CP6" s="21" t="str">
        <f t="shared" si="10"/>
        <v>-</v>
      </c>
      <c r="CQ6" s="21">
        <f t="shared" si="10"/>
        <v>77.34</v>
      </c>
      <c r="CR6" s="21" t="str">
        <f t="shared" si="10"/>
        <v>-</v>
      </c>
      <c r="CS6" s="21" t="str">
        <f t="shared" si="10"/>
        <v>-</v>
      </c>
      <c r="CT6" s="21" t="str">
        <f t="shared" si="10"/>
        <v>-</v>
      </c>
      <c r="CU6" s="21" t="str">
        <f t="shared" si="10"/>
        <v>-</v>
      </c>
      <c r="CV6" s="21">
        <f t="shared" si="10"/>
        <v>52.34</v>
      </c>
      <c r="CW6" s="20" t="str">
        <f>IF(CW7="","",IF(CW7="-","【-】","【"&amp;SUBSTITUTE(TEXT(CW7,"#,##0.00"),"-","△")&amp;"】"))</f>
        <v>【49.92】</v>
      </c>
      <c r="CX6" s="21" t="str">
        <f>IF(CX7="",NA(),CX7)</f>
        <v>-</v>
      </c>
      <c r="CY6" s="21" t="str">
        <f t="shared" ref="CY6:DG6" si="11">IF(CY7="",NA(),CY7)</f>
        <v>-</v>
      </c>
      <c r="CZ6" s="21" t="str">
        <f t="shared" si="11"/>
        <v>-</v>
      </c>
      <c r="DA6" s="21" t="str">
        <f t="shared" si="11"/>
        <v>-</v>
      </c>
      <c r="DB6" s="21">
        <f t="shared" si="11"/>
        <v>89.2</v>
      </c>
      <c r="DC6" s="21" t="str">
        <f t="shared" si="11"/>
        <v>-</v>
      </c>
      <c r="DD6" s="21" t="str">
        <f t="shared" si="11"/>
        <v>-</v>
      </c>
      <c r="DE6" s="21" t="str">
        <f t="shared" si="11"/>
        <v>-</v>
      </c>
      <c r="DF6" s="21" t="str">
        <f t="shared" si="11"/>
        <v>-</v>
      </c>
      <c r="DG6" s="21">
        <f t="shared" si="11"/>
        <v>90.05</v>
      </c>
      <c r="DH6" s="20" t="str">
        <f>IF(DH7="","",IF(DH7="-","【-】","【"&amp;SUBSTITUTE(TEXT(DH7,"#,##0.00"),"-","△")&amp;"】"))</f>
        <v>【87.80】</v>
      </c>
      <c r="DI6" s="21" t="str">
        <f>IF(DI7="",NA(),DI7)</f>
        <v>-</v>
      </c>
      <c r="DJ6" s="21" t="str">
        <f t="shared" ref="DJ6:DR6" si="12">IF(DJ7="",NA(),DJ7)</f>
        <v>-</v>
      </c>
      <c r="DK6" s="21" t="str">
        <f t="shared" si="12"/>
        <v>-</v>
      </c>
      <c r="DL6" s="21" t="str">
        <f t="shared" si="12"/>
        <v>-</v>
      </c>
      <c r="DM6" s="21">
        <f t="shared" si="12"/>
        <v>3.76</v>
      </c>
      <c r="DN6" s="21" t="str">
        <f t="shared" si="12"/>
        <v>-</v>
      </c>
      <c r="DO6" s="21" t="str">
        <f t="shared" si="12"/>
        <v>-</v>
      </c>
      <c r="DP6" s="21" t="str">
        <f t="shared" si="12"/>
        <v>-</v>
      </c>
      <c r="DQ6" s="21" t="str">
        <f t="shared" si="12"/>
        <v>-</v>
      </c>
      <c r="DR6" s="21">
        <f t="shared" si="12"/>
        <v>30.49</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0.05</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0.02</v>
      </c>
      <c r="EO6" s="20" t="str">
        <f>IF(EO7="","",IF(EO7="-","【-】","【"&amp;SUBSTITUTE(TEXT(EO7,"#,##0.00"),"-","△")&amp;"】"))</f>
        <v>【0.02】</v>
      </c>
    </row>
    <row r="7" spans="1:148" s="22" customFormat="1" x14ac:dyDescent="0.2">
      <c r="A7" s="14"/>
      <c r="B7" s="23">
        <v>2024</v>
      </c>
      <c r="C7" s="23">
        <v>32018</v>
      </c>
      <c r="D7" s="23">
        <v>46</v>
      </c>
      <c r="E7" s="23">
        <v>17</v>
      </c>
      <c r="F7" s="23">
        <v>5</v>
      </c>
      <c r="G7" s="23">
        <v>0</v>
      </c>
      <c r="H7" s="23" t="s">
        <v>96</v>
      </c>
      <c r="I7" s="23" t="s">
        <v>97</v>
      </c>
      <c r="J7" s="23" t="s">
        <v>98</v>
      </c>
      <c r="K7" s="23" t="s">
        <v>99</v>
      </c>
      <c r="L7" s="23" t="s">
        <v>100</v>
      </c>
      <c r="M7" s="23" t="s">
        <v>101</v>
      </c>
      <c r="N7" s="24" t="s">
        <v>102</v>
      </c>
      <c r="O7" s="24">
        <v>83.74</v>
      </c>
      <c r="P7" s="24">
        <v>2.34</v>
      </c>
      <c r="Q7" s="24">
        <v>100</v>
      </c>
      <c r="R7" s="24">
        <v>2769</v>
      </c>
      <c r="S7" s="24">
        <v>277423</v>
      </c>
      <c r="T7" s="24">
        <v>886.47</v>
      </c>
      <c r="U7" s="24">
        <v>312.95</v>
      </c>
      <c r="V7" s="24">
        <v>6461</v>
      </c>
      <c r="W7" s="24">
        <v>18.63</v>
      </c>
      <c r="X7" s="24">
        <v>346.81</v>
      </c>
      <c r="Y7" s="24" t="s">
        <v>102</v>
      </c>
      <c r="Z7" s="24" t="s">
        <v>102</v>
      </c>
      <c r="AA7" s="24" t="s">
        <v>102</v>
      </c>
      <c r="AB7" s="24" t="s">
        <v>102</v>
      </c>
      <c r="AC7" s="24">
        <v>95.56</v>
      </c>
      <c r="AD7" s="24" t="s">
        <v>102</v>
      </c>
      <c r="AE7" s="24" t="s">
        <v>102</v>
      </c>
      <c r="AF7" s="24" t="s">
        <v>102</v>
      </c>
      <c r="AG7" s="24" t="s">
        <v>102</v>
      </c>
      <c r="AH7" s="24">
        <v>103.04</v>
      </c>
      <c r="AI7" s="24">
        <v>104.3</v>
      </c>
      <c r="AJ7" s="24" t="s">
        <v>102</v>
      </c>
      <c r="AK7" s="24" t="s">
        <v>102</v>
      </c>
      <c r="AL7" s="24" t="s">
        <v>102</v>
      </c>
      <c r="AM7" s="24" t="s">
        <v>102</v>
      </c>
      <c r="AN7" s="24">
        <v>33.090000000000003</v>
      </c>
      <c r="AO7" s="24" t="s">
        <v>102</v>
      </c>
      <c r="AP7" s="24" t="s">
        <v>102</v>
      </c>
      <c r="AQ7" s="24" t="s">
        <v>102</v>
      </c>
      <c r="AR7" s="24" t="s">
        <v>102</v>
      </c>
      <c r="AS7" s="24">
        <v>100.31</v>
      </c>
      <c r="AT7" s="24">
        <v>102.74</v>
      </c>
      <c r="AU7" s="24" t="s">
        <v>102</v>
      </c>
      <c r="AV7" s="24" t="s">
        <v>102</v>
      </c>
      <c r="AW7" s="24" t="s">
        <v>102</v>
      </c>
      <c r="AX7" s="24" t="s">
        <v>102</v>
      </c>
      <c r="AY7" s="24">
        <v>37.85</v>
      </c>
      <c r="AZ7" s="24" t="s">
        <v>102</v>
      </c>
      <c r="BA7" s="24" t="s">
        <v>102</v>
      </c>
      <c r="BB7" s="24" t="s">
        <v>102</v>
      </c>
      <c r="BC7" s="24" t="s">
        <v>102</v>
      </c>
      <c r="BD7" s="24">
        <v>41.03</v>
      </c>
      <c r="BE7" s="24">
        <v>47.19</v>
      </c>
      <c r="BF7" s="24" t="s">
        <v>102</v>
      </c>
      <c r="BG7" s="24" t="s">
        <v>102</v>
      </c>
      <c r="BH7" s="24" t="s">
        <v>102</v>
      </c>
      <c r="BI7" s="24" t="s">
        <v>102</v>
      </c>
      <c r="BJ7" s="24">
        <v>4.68</v>
      </c>
      <c r="BK7" s="24" t="s">
        <v>102</v>
      </c>
      <c r="BL7" s="24" t="s">
        <v>102</v>
      </c>
      <c r="BM7" s="24" t="s">
        <v>102</v>
      </c>
      <c r="BN7" s="24" t="s">
        <v>102</v>
      </c>
      <c r="BO7" s="24">
        <v>796.8</v>
      </c>
      <c r="BP7" s="24">
        <v>798.1</v>
      </c>
      <c r="BQ7" s="24" t="s">
        <v>102</v>
      </c>
      <c r="BR7" s="24" t="s">
        <v>102</v>
      </c>
      <c r="BS7" s="24" t="s">
        <v>102</v>
      </c>
      <c r="BT7" s="24" t="s">
        <v>102</v>
      </c>
      <c r="BU7" s="24">
        <v>30.83</v>
      </c>
      <c r="BV7" s="24" t="s">
        <v>102</v>
      </c>
      <c r="BW7" s="24" t="s">
        <v>102</v>
      </c>
      <c r="BX7" s="24" t="s">
        <v>102</v>
      </c>
      <c r="BY7" s="24" t="s">
        <v>102</v>
      </c>
      <c r="BZ7" s="24">
        <v>58.41</v>
      </c>
      <c r="CA7" s="24">
        <v>54.51</v>
      </c>
      <c r="CB7" s="24" t="s">
        <v>102</v>
      </c>
      <c r="CC7" s="24" t="s">
        <v>102</v>
      </c>
      <c r="CD7" s="24" t="s">
        <v>102</v>
      </c>
      <c r="CE7" s="24" t="s">
        <v>102</v>
      </c>
      <c r="CF7" s="24">
        <v>245.53</v>
      </c>
      <c r="CG7" s="24" t="s">
        <v>102</v>
      </c>
      <c r="CH7" s="24" t="s">
        <v>102</v>
      </c>
      <c r="CI7" s="24" t="s">
        <v>102</v>
      </c>
      <c r="CJ7" s="24" t="s">
        <v>102</v>
      </c>
      <c r="CK7" s="24">
        <v>267.33999999999997</v>
      </c>
      <c r="CL7" s="24">
        <v>286.33</v>
      </c>
      <c r="CM7" s="24" t="s">
        <v>102</v>
      </c>
      <c r="CN7" s="24" t="s">
        <v>102</v>
      </c>
      <c r="CO7" s="24" t="s">
        <v>102</v>
      </c>
      <c r="CP7" s="24" t="s">
        <v>102</v>
      </c>
      <c r="CQ7" s="24">
        <v>77.34</v>
      </c>
      <c r="CR7" s="24" t="s">
        <v>102</v>
      </c>
      <c r="CS7" s="24" t="s">
        <v>102</v>
      </c>
      <c r="CT7" s="24" t="s">
        <v>102</v>
      </c>
      <c r="CU7" s="24" t="s">
        <v>102</v>
      </c>
      <c r="CV7" s="24">
        <v>52.34</v>
      </c>
      <c r="CW7" s="24">
        <v>49.92</v>
      </c>
      <c r="CX7" s="24" t="s">
        <v>102</v>
      </c>
      <c r="CY7" s="24" t="s">
        <v>102</v>
      </c>
      <c r="CZ7" s="24" t="s">
        <v>102</v>
      </c>
      <c r="DA7" s="24" t="s">
        <v>102</v>
      </c>
      <c r="DB7" s="24">
        <v>89.2</v>
      </c>
      <c r="DC7" s="24" t="s">
        <v>102</v>
      </c>
      <c r="DD7" s="24" t="s">
        <v>102</v>
      </c>
      <c r="DE7" s="24" t="s">
        <v>102</v>
      </c>
      <c r="DF7" s="24" t="s">
        <v>102</v>
      </c>
      <c r="DG7" s="24">
        <v>90.05</v>
      </c>
      <c r="DH7" s="24">
        <v>87.8</v>
      </c>
      <c r="DI7" s="24" t="s">
        <v>102</v>
      </c>
      <c r="DJ7" s="24" t="s">
        <v>102</v>
      </c>
      <c r="DK7" s="24" t="s">
        <v>102</v>
      </c>
      <c r="DL7" s="24" t="s">
        <v>102</v>
      </c>
      <c r="DM7" s="24">
        <v>3.76</v>
      </c>
      <c r="DN7" s="24" t="s">
        <v>102</v>
      </c>
      <c r="DO7" s="24" t="s">
        <v>102</v>
      </c>
      <c r="DP7" s="24" t="s">
        <v>102</v>
      </c>
      <c r="DQ7" s="24" t="s">
        <v>102</v>
      </c>
      <c r="DR7" s="24">
        <v>30.49</v>
      </c>
      <c r="DS7" s="24">
        <v>28.46</v>
      </c>
      <c r="DT7" s="24" t="s">
        <v>102</v>
      </c>
      <c r="DU7" s="24" t="s">
        <v>102</v>
      </c>
      <c r="DV7" s="24" t="s">
        <v>102</v>
      </c>
      <c r="DW7" s="24" t="s">
        <v>102</v>
      </c>
      <c r="DX7" s="24">
        <v>0</v>
      </c>
      <c r="DY7" s="24" t="s">
        <v>102</v>
      </c>
      <c r="DZ7" s="24" t="s">
        <v>102</v>
      </c>
      <c r="EA7" s="24" t="s">
        <v>102</v>
      </c>
      <c r="EB7" s="24" t="s">
        <v>102</v>
      </c>
      <c r="EC7" s="24">
        <v>0.05</v>
      </c>
      <c r="ED7" s="24">
        <v>0.03</v>
      </c>
      <c r="EE7" s="24" t="s">
        <v>102</v>
      </c>
      <c r="EF7" s="24" t="s">
        <v>102</v>
      </c>
      <c r="EG7" s="24" t="s">
        <v>102</v>
      </c>
      <c r="EH7" s="24" t="s">
        <v>102</v>
      </c>
      <c r="EI7" s="24">
        <v>0</v>
      </c>
      <c r="EJ7" s="24" t="s">
        <v>102</v>
      </c>
      <c r="EK7" s="24" t="s">
        <v>102</v>
      </c>
      <c r="EL7" s="24" t="s">
        <v>102</v>
      </c>
      <c r="EM7" s="24" t="s">
        <v>102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111</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2026-02-18T04:23:03Z</cp:lastPrinted>
  <dcterms:created xsi:type="dcterms:W3CDTF">2025-12-23T06:16:09Z</dcterms:created>
  <dcterms:modified xsi:type="dcterms:W3CDTF">2026-02-18T04:23:29Z</dcterms:modified>
  <cp:category/>
</cp:coreProperties>
</file>