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18_盛岡市\010_上水道（法適用）\"/>
    </mc:Choice>
  </mc:AlternateContent>
  <xr:revisionPtr revIDLastSave="0" documentId="13_ncr:1_{4B7EE7E5-006C-4C6B-9711-E61CEB868E41}" xr6:coauthVersionLast="47" xr6:coauthVersionMax="47" xr10:uidLastSave="{00000000-0000-0000-0000-000000000000}"/>
  <workbookProtection workbookAlgorithmName="SHA-512" workbookHashValue="0+L4ubGcgrXV5NIC+zFJCHPKNIIS3D5Z9lj3lC39O7zdqqjmGIfZqqftDz3BKpWcAEshRb0376IHw0bEJpOqrg==" workbookSaltValue="7+n8lyBcEH1h3pgtLMj4Iw==" workbookSpinCount="100000" lockStructure="1"/>
  <bookViews>
    <workbookView xWindow="28680" yWindow="-64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I10" i="4" s="1"/>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I85" i="4"/>
  <c r="F85" i="4"/>
  <c r="BB10" i="4"/>
  <c r="AT10" i="4"/>
  <c r="AL10" i="4"/>
  <c r="W10" i="4"/>
  <c r="B10" i="4"/>
  <c r="BB8" i="4"/>
  <c r="AT8" i="4"/>
  <c r="AL8" i="4"/>
  <c r="AD8" i="4"/>
  <c r="W8" i="4"/>
  <c r="P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<sst xmlns="http://schemas.openxmlformats.org/spreadsheetml/2006/main" count="228" uniqueCount="113">
  <si>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</si>
  <si>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</si>
  <si>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</si>
  <si>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</si>
  <si>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</si>
  <si>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</si>
  <si>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</si>
  <si>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</si>
  <si>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</si>
  <si>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</si>
  <si>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</si>
  <si>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</si>
  <si>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</si>
  <si>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</si>
  <si>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</si>
  <si>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</si>
  <si>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</si>
  <si>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</si>
  <si>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</si>
  <si>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</si>
  <si>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</si>
  <si>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</si>
  <si>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</si>
  <si>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</si>
  <si>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</si>
  <si>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</si>
  <si>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</si>
  <si>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</si>
  <si>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</si>
  <si>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</si>
  <si>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</si>
  <si>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</si>
  <si>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</si>
  <si>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</si>
  <si>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</si>
  <si>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</si>
  <si>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</si>
  <si>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</si>
  <si>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</si>
  <si>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</si>
  <si>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</si>
  <si>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</si>
  <si>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</si>
  <si>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</si>
  <si>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</si>
  <si>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</si>
  <si>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</si>
  <si>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</si>
  <si>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</si>
  <si>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</si>
  <si>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</si>
  <si>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</si>
  <si>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</si>
  <si>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</si>
  <si>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</si>
  <si>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</si>
  <si>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</si>
  <si>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</si>
  <si>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</si>
  <si>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</si>
  <si>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</si>
  <si>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</si>
  <si>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</si>
  <si>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</si>
  <si>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</si>
  <si>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</si>
  <si>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</si>
  <si>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</si>
  <si>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</si>
  <si>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</si>
  <si>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</si>
  <si>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</si>
  <si>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</si>
  <si>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</si>
  <si>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</si>
  <si>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</si>
  <si>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</si>
  <si>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</si>
  <si>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</si>
  <si>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</si>
  <si>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</si>
  <si>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</si>
  <si>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</si>
  <si>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</si>
  <si>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</si>
  <si>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</si>
  <si>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</si>
  <si>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</si>
  <si>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</si>
  <si>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</si>
  <si>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</si>
  <si>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</si>
  <si>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</si>
  <si>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</si>
  <si>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</si>
  <si>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水道事業</t>
  </si>
  <si>
    <t>末端給水事業</t>
  </si>
  <si>
    <t>A2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</si>
  <si>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</si>
  <si>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</si>
  <si>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</si>
  <si>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</si>
  <si>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</si>
  <si>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</si>
  <si>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</si>
  <si>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</si>
  <si>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</si>
  <si>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</si>
  <si>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</si>
  <si>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</si>
  <si>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水道事業は、将来にわたり、人口の減少に伴う料金収入の減少が見込まれる一方、施設の計画的な更新や災害対応の強化など多くの課題を抱えている。
　このような情勢を踏まえ、事業収入の実情に即した料金体系の適正化に向けた見直しを行い、平成29年４月には料金改定を行った。
　今後も、経営効率化を図りながら、現行料金の妥当性の検討を定期的に実施し、安定経営の持続に努める。また、安定供給、水質確保及び災害対策等にも適切に対応するため、老朽施設の計画的な更新や耐震化を進めるとともに、適切な修繕による機能維持を着実に進める。</t>
    <rPh sb="30" eb="32">
      <t>ミコ</t>
    </rPh>
    <phoneticPr fontId="4"/>
  </si>
  <si>
    <t>　多くの管路や浄水場は昭和30年代以降に拡張整備を行っており、その施設が順次、法定耐用年数を超過するため、「①有形固定資産減価償却率」や「②管路経年化率」が年々増加傾向にある。特に、有形固定資産減価償却率は、全国平均値や類似団体平均値を上回っている。
　「③管路更新率」は、令和５年度の値から減少したが、全国平均値や類似団体平均値を上回った。
　今後もアセットマネジメントによる老朽度及び重要度等を考慮し、耐震化工事と併せて、計画的かつ着実に施設更新を進める。</t>
    <rPh sb="137" eb="139">
      <t>レイワ</t>
    </rPh>
    <rPh sb="140" eb="142">
      <t>ネンド</t>
    </rPh>
    <rPh sb="143" eb="144">
      <t>アタイ</t>
    </rPh>
    <rPh sb="146" eb="148">
      <t>ゲンショウ</t>
    </rPh>
    <rPh sb="152" eb="156">
      <t>ゼンコクヘイキン</t>
    </rPh>
    <rPh sb="156" eb="157">
      <t>チ</t>
    </rPh>
    <rPh sb="158" eb="160">
      <t>ルイジ</t>
    </rPh>
    <rPh sb="160" eb="162">
      <t>ダンタイ</t>
    </rPh>
    <rPh sb="162" eb="165">
      <t>ヘイキンチ</t>
    </rPh>
    <rPh sb="166" eb="168">
      <t>ウワマワ</t>
    </rPh>
    <phoneticPr fontId="4"/>
  </si>
  <si>
    <t>　「①経常収支比率」は100％以上で推移し、料金収入を主とする収益で維持管理等の費用を賄えており、単年度の収支黒字を確保した健全経営を維持している。
　「③流動比率」は100％を上回っており、支払い能力に問題はない。
　「④企業債残高対給水収益比率」は、企業債による借入の抑制に伴う利息償還の負担減少に伴い年々減少している。
　「⑤料金回収率」は100％以上で推移し、適切な料金収入を確保しているが、今後予想される人口の減少に伴う収入の減少に対応するためには、現行料金の妥当性の検討を定期的に実施する必要がある。
　「⑥給水原価」は令和５年度の値から増加したが、施設の維持管理に係る修繕費の増加によるものである。
　「⑦施設利用率」は類似団体平均値を上回っており、効率的な施設利用を行っている。
　「⑧有収率」は、令和２年度から低下傾向が見られるが、全国平均値や類似団体平均値と比較すると良好な水準にあり、引き続き効果的な更新を進める。
　今後も、水需要の減少が見込まれることから、将来の水需要に対応した施設の更新や再構築、効率的な水運用を推進し、持続可能な水道事業の健全経営の実現に向け、一層の効率的な事業運営に努める。</t>
    <rPh sb="24" eb="26">
      <t>シュウニュウ</t>
    </rPh>
    <rPh sb="78" eb="80">
      <t>リュウドウ</t>
    </rPh>
    <rPh sb="80" eb="82">
      <t>ヒリツ</t>
    </rPh>
    <rPh sb="89" eb="91">
      <t>ウワマワ</t>
    </rPh>
    <rPh sb="96" eb="98">
      <t>シハラ</t>
    </rPh>
    <rPh sb="99" eb="101">
      <t>ノウリョク</t>
    </rPh>
    <rPh sb="102" eb="104">
      <t>モンダイ</t>
    </rPh>
    <rPh sb="151" eb="152">
      <t>トモナ</t>
    </rPh>
    <rPh sb="200" eb="202">
      <t>コンゴ</t>
    </rPh>
    <rPh sb="202" eb="204">
      <t>ヨソウ</t>
    </rPh>
    <rPh sb="207" eb="209">
      <t>ジンコウ</t>
    </rPh>
    <rPh sb="210" eb="212">
      <t>ゲンショウ</t>
    </rPh>
    <rPh sb="213" eb="214">
      <t>トモナ</t>
    </rPh>
    <rPh sb="215" eb="217">
      <t>シュウニュウ</t>
    </rPh>
    <rPh sb="218" eb="220">
      <t>ゲンショウ</t>
    </rPh>
    <rPh sb="230" eb="232">
      <t>ゲンコウ</t>
    </rPh>
    <rPh sb="232" eb="234">
      <t>リョウキン</t>
    </rPh>
    <rPh sb="235" eb="238">
      <t>ダトウセイ</t>
    </rPh>
    <rPh sb="239" eb="241">
      <t>ケントウ</t>
    </rPh>
    <rPh sb="242" eb="245">
      <t>テイキテキ</t>
    </rPh>
    <rPh sb="246" eb="248">
      <t>ジッシ</t>
    </rPh>
    <rPh sb="260" eb="262">
      <t>キュウスイ</t>
    </rPh>
    <rPh sb="262" eb="264">
      <t>ゲンカ</t>
    </rPh>
    <rPh sb="266" eb="268">
      <t>レイワ</t>
    </rPh>
    <rPh sb="269" eb="271">
      <t>ネンド</t>
    </rPh>
    <rPh sb="272" eb="273">
      <t>アタイ</t>
    </rPh>
    <rPh sb="275" eb="277">
      <t>ゾウカ</t>
    </rPh>
    <rPh sb="281" eb="283">
      <t>シセツ</t>
    </rPh>
    <rPh sb="284" eb="288">
      <t>イジカンリ</t>
    </rPh>
    <rPh sb="289" eb="290">
      <t>カカ</t>
    </rPh>
    <rPh sb="291" eb="294">
      <t>シュウゼンヒ</t>
    </rPh>
    <rPh sb="295" eb="297">
      <t>ゾウカ</t>
    </rPh>
    <rPh sb="310" eb="312">
      <t>シセツ</t>
    </rPh>
    <rPh sb="312" eb="315">
      <t>リヨウリツ</t>
    </rPh>
    <rPh sb="325" eb="326">
      <t>ウエ</t>
    </rPh>
    <rPh sb="332" eb="335">
      <t>コウリツテキ</t>
    </rPh>
    <rPh sb="336" eb="338">
      <t>シセツ</t>
    </rPh>
    <rPh sb="338" eb="340">
      <t>リヨウ</t>
    </rPh>
    <rPh sb="341" eb="342">
      <t>オコナ</t>
    </rPh>
    <rPh sb="363" eb="365">
      <t>テイカ</t>
    </rPh>
    <rPh sb="368" eb="369">
      <t>ミ</t>
    </rPh>
    <rPh sb="375" eb="377">
      <t>ゼンコク</t>
    </rPh>
    <rPh sb="377" eb="379">
      <t>ヘイキン</t>
    </rPh>
    <rPh sb="379" eb="380">
      <t>チ</t>
    </rPh>
    <rPh sb="385" eb="388">
      <t>ヘイキンチ</t>
    </rPh>
    <rPh sb="403" eb="404">
      <t>ヒ</t>
    </rPh>
    <rPh sb="405" eb="406">
      <t>ツヅ</t>
    </rPh>
    <rPh sb="407" eb="410">
      <t>コウカテキ</t>
    </rPh>
    <rPh sb="414" eb="415">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</si>
</sst>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0.85</c:v>
                </c:pt>
                <c:pt idx="1">
                  <c:v>0.98</c:v>
                </c:pt>
                <c:pt idx="2">
                  <c:v>0.98</c:v>
                </c:pt>
                <c:pt idx="3">
                  <c:v>1.2</c:v>
                </c:pt>
                <c:pt idx="4">
                  <c:v>0.87</c:v>
                </c:pt>
              </c:numCache>
            </c:numRef>
          </c:val>
          <c:extLst>
            <c:ext xmlns:c16="http://schemas.microsoft.com/office/drawing/2014/chart" uri="{C3380CC4-5D6E-409C-BE32-E72D297353CC}">
              <c16:uniqueId val="{00000000-2A62-442E-BC7B-944CE282F6D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0.69</c:v>
                </c:pt>
                <c:pt idx="1">
                  <c:v>0.69</c:v>
                </c:pt>
                <c:pt idx="2">
                  <c:v>0.67</c:v>
                </c:pt>
                <c:pt idx="3">
                  <c:v>0.61</c:v>
                </c:pt>
                <c:pt idx="4">
                  <c:v>0.57999999999999996</c:v>
                </c:pt>
              </c:numCache>
            </c:numRef>
          </c:val>
          <c:smooth val="0"/>
          <c:extLst>
            <c:ext xmlns:c16="http://schemas.microsoft.com/office/drawing/2014/chart" uri="{C3380CC4-5D6E-409C-BE32-E72D297353CC}">
              <c16:uniqueId val="{00000001-2A62-442E-BC7B-944CE282F6D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127.28</c:v>
                </c:pt>
                <c:pt idx="1">
                  <c:v>132.94999999999999</c:v>
                </c:pt>
                <c:pt idx="2">
                  <c:v>138.88999999999999</c:v>
                </c:pt>
                <c:pt idx="3">
                  <c:v>132.97</c:v>
                </c:pt>
                <c:pt idx="4">
                  <c:v>120.01</c:v>
                </c:pt>
              </c:numCache>
            </c:numRef>
          </c:val>
          <c:extLst>
            <c:ext xmlns:c16="http://schemas.microsoft.com/office/drawing/2014/chart" uri="{C3380CC4-5D6E-409C-BE32-E72D297353CC}">
              <c16:uniqueId val="{00000000-ED88-480C-B143-C62E7ABB597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112.36</c:v>
                </c:pt>
                <c:pt idx="1">
                  <c:v>112.26</c:v>
                </c:pt>
                <c:pt idx="2">
                  <c:v>110.04</c:v>
                </c:pt>
                <c:pt idx="3">
                  <c:v>109.67</c:v>
                </c:pt>
                <c:pt idx="4">
                  <c:v>108.91</c:v>
                </c:pt>
              </c:numCache>
            </c:numRef>
          </c:val>
          <c:smooth val="0"/>
          <c:extLst>
            <c:ext xmlns:c16="http://schemas.microsoft.com/office/drawing/2014/chart" uri="{C3380CC4-5D6E-409C-BE32-E72D297353CC}">
              <c16:uniqueId val="{00000001-ED88-480C-B143-C62E7ABB597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51.62</c:v>
                </c:pt>
                <c:pt idx="1">
                  <c:v>52.16</c:v>
                </c:pt>
                <c:pt idx="2">
                  <c:v>52.64</c:v>
                </c:pt>
                <c:pt idx="3">
                  <c:v>52.77</c:v>
                </c:pt>
                <c:pt idx="4">
                  <c:v>52.93</c:v>
                </c:pt>
              </c:numCache>
            </c:numRef>
          </c:val>
          <c:extLst>
            <c:ext xmlns:c16="http://schemas.microsoft.com/office/drawing/2014/chart" uri="{C3380CC4-5D6E-409C-BE32-E72D297353CC}">
              <c16:uniqueId val="{00000000-3161-40A4-A878-5204F474DBB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50.31</c:v>
                </c:pt>
                <c:pt idx="1">
                  <c:v>50.74</c:v>
                </c:pt>
                <c:pt idx="2">
                  <c:v>51.49</c:v>
                </c:pt>
                <c:pt idx="3">
                  <c:v>51.94</c:v>
                </c:pt>
                <c:pt idx="4">
                  <c:v>52.46</c:v>
                </c:pt>
              </c:numCache>
            </c:numRef>
          </c:val>
          <c:smooth val="0"/>
          <c:extLst>
            <c:ext xmlns:c16="http://schemas.microsoft.com/office/drawing/2014/chart" uri="{C3380CC4-5D6E-409C-BE32-E72D297353CC}">
              <c16:uniqueId val="{00000001-3161-40A4-A878-5204F474DBB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16.09</c:v>
                </c:pt>
                <c:pt idx="1">
                  <c:v>18.46</c:v>
                </c:pt>
                <c:pt idx="2">
                  <c:v>19.89</c:v>
                </c:pt>
                <c:pt idx="3">
                  <c:v>21.27</c:v>
                </c:pt>
                <c:pt idx="4">
                  <c:v>23.01</c:v>
                </c:pt>
              </c:numCache>
            </c:numRef>
          </c:val>
          <c:extLst>
            <c:ext xmlns:c16="http://schemas.microsoft.com/office/drawing/2014/chart" uri="{C3380CC4-5D6E-409C-BE32-E72D297353CC}">
              <c16:uniqueId val="{00000000-037E-4A53-8518-26180C8A780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21.34</c:v>
                </c:pt>
                <c:pt idx="1">
                  <c:v>23.27</c:v>
                </c:pt>
                <c:pt idx="2">
                  <c:v>25.18</c:v>
                </c:pt>
                <c:pt idx="3">
                  <c:v>26.52</c:v>
                </c:pt>
                <c:pt idx="4">
                  <c:v>28.4</c:v>
                </c:pt>
              </c:numCache>
            </c:numRef>
          </c:val>
          <c:smooth val="0"/>
          <c:extLst>
            <c:ext xmlns:c16="http://schemas.microsoft.com/office/drawing/2014/chart" uri="{C3380CC4-5D6E-409C-BE32-E72D297353CC}">
              <c16:uniqueId val="{00000001-037E-4A53-8518-26180C8A780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82E-40B2-A870-F8E099EC9A2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0.28999999999999998</c:v>
                </c:pt>
                <c:pt idx="1">
                  <c:v>0.25</c:v>
                </c:pt>
                <c:pt idx="2">
                  <c:v>0.13</c:v>
                </c:pt>
                <c:pt idx="3" formatCode="#,##0.00;&quot;△&quot;#,##0.00">
                  <c:v>0</c:v>
                </c:pt>
                <c:pt idx="4">
                  <c:v>0.01</c:v>
                </c:pt>
              </c:numCache>
            </c:numRef>
          </c:val>
          <c:smooth val="0"/>
          <c:extLst>
            <c:ext xmlns:c16="http://schemas.microsoft.com/office/drawing/2014/chart" uri="{C3380CC4-5D6E-409C-BE32-E72D297353CC}">
              <c16:uniqueId val="{00000001-982E-40B2-A870-F8E099EC9A2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344.76</c:v>
                </c:pt>
                <c:pt idx="1">
                  <c:v>358.57</c:v>
                </c:pt>
                <c:pt idx="2">
                  <c:v>332.05</c:v>
                </c:pt>
                <c:pt idx="3">
                  <c:v>389.31</c:v>
                </c:pt>
                <c:pt idx="4">
                  <c:v>381.94</c:v>
                </c:pt>
              </c:numCache>
            </c:numRef>
          </c:val>
          <c:extLst>
            <c:ext xmlns:c16="http://schemas.microsoft.com/office/drawing/2014/chart" uri="{C3380CC4-5D6E-409C-BE32-E72D297353CC}">
              <c16:uniqueId val="{00000000-FCDE-4A5D-BB20-5ADD39CC60B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306.08</c:v>
                </c:pt>
                <c:pt idx="1">
                  <c:v>306.14999999999998</c:v>
                </c:pt>
                <c:pt idx="2">
                  <c:v>297.54000000000002</c:v>
                </c:pt>
                <c:pt idx="3">
                  <c:v>289.44</c:v>
                </c:pt>
                <c:pt idx="4">
                  <c:v>282.19</c:v>
                </c:pt>
              </c:numCache>
            </c:numRef>
          </c:val>
          <c:smooth val="0"/>
          <c:extLst>
            <c:ext xmlns:c16="http://schemas.microsoft.com/office/drawing/2014/chart" uri="{C3380CC4-5D6E-409C-BE32-E72D297353CC}">
              <c16:uniqueId val="{00000001-FCDE-4A5D-BB20-5ADD39CC60B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122.98</c:v>
                </c:pt>
                <c:pt idx="1">
                  <c:v>91.68</c:v>
                </c:pt>
                <c:pt idx="2">
                  <c:v>70.17</c:v>
                </c:pt>
                <c:pt idx="3">
                  <c:v>52.88</c:v>
                </c:pt>
                <c:pt idx="4">
                  <c:v>40.56</c:v>
                </c:pt>
              </c:numCache>
            </c:numRef>
          </c:val>
          <c:extLst>
            <c:ext xmlns:c16="http://schemas.microsoft.com/office/drawing/2014/chart" uri="{C3380CC4-5D6E-409C-BE32-E72D297353CC}">
              <c16:uniqueId val="{00000000-AFA2-48B1-950F-C01FF4D7C51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294.66000000000003</c:v>
                </c:pt>
                <c:pt idx="1">
                  <c:v>285.27</c:v>
                </c:pt>
                <c:pt idx="2">
                  <c:v>294.73</c:v>
                </c:pt>
                <c:pt idx="3">
                  <c:v>301.23</c:v>
                </c:pt>
                <c:pt idx="4">
                  <c:v>300.33</c:v>
                </c:pt>
              </c:numCache>
            </c:numRef>
          </c:val>
          <c:smooth val="0"/>
          <c:extLst>
            <c:ext xmlns:c16="http://schemas.microsoft.com/office/drawing/2014/chart" uri="{C3380CC4-5D6E-409C-BE32-E72D297353CC}">
              <c16:uniqueId val="{00000001-AFA2-48B1-950F-C01FF4D7C51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125.47</c:v>
                </c:pt>
                <c:pt idx="1">
                  <c:v>131.41</c:v>
                </c:pt>
                <c:pt idx="2">
                  <c:v>138.11000000000001</c:v>
                </c:pt>
                <c:pt idx="3">
                  <c:v>130.91999999999999</c:v>
                </c:pt>
                <c:pt idx="4">
                  <c:v>116.23</c:v>
                </c:pt>
              </c:numCache>
            </c:numRef>
          </c:val>
          <c:extLst>
            <c:ext xmlns:c16="http://schemas.microsoft.com/office/drawing/2014/chart" uri="{C3380CC4-5D6E-409C-BE32-E72D297353CC}">
              <c16:uniqueId val="{00000000-EFA9-473C-976C-674611F4F4A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103.75</c:v>
                </c:pt>
                <c:pt idx="1">
                  <c:v>105.3</c:v>
                </c:pt>
                <c:pt idx="2">
                  <c:v>99.41</c:v>
                </c:pt>
                <c:pt idx="3">
                  <c:v>101.11</c:v>
                </c:pt>
                <c:pt idx="4">
                  <c:v>102.03</c:v>
                </c:pt>
              </c:numCache>
            </c:numRef>
          </c:val>
          <c:smooth val="0"/>
          <c:extLst>
            <c:ext xmlns:c16="http://schemas.microsoft.com/office/drawing/2014/chart" uri="{C3380CC4-5D6E-409C-BE32-E72D297353CC}">
              <c16:uniqueId val="{00000001-EFA9-473C-976C-674611F4F4A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160.19999999999999</c:v>
                </c:pt>
                <c:pt idx="1">
                  <c:v>165.46</c:v>
                </c:pt>
                <c:pt idx="2">
                  <c:v>158.47999999999999</c:v>
                </c:pt>
                <c:pt idx="3">
                  <c:v>167.95</c:v>
                </c:pt>
                <c:pt idx="4">
                  <c:v>189.59</c:v>
                </c:pt>
              </c:numCache>
            </c:numRef>
          </c:val>
          <c:extLst>
            <c:ext xmlns:c16="http://schemas.microsoft.com/office/drawing/2014/chart" uri="{C3380CC4-5D6E-409C-BE32-E72D297353CC}">
              <c16:uniqueId val="{00000000-6B15-4A04-8329-C9FDCA09E55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159.93</c:v>
                </c:pt>
                <c:pt idx="1">
                  <c:v>162.77000000000001</c:v>
                </c:pt>
                <c:pt idx="2">
                  <c:v>170.87</c:v>
                </c:pt>
                <c:pt idx="3">
                  <c:v>171.09</c:v>
                </c:pt>
                <c:pt idx="4">
                  <c:v>173.56</c:v>
                </c:pt>
              </c:numCache>
            </c:numRef>
          </c:val>
          <c:smooth val="0"/>
          <c:extLst>
            <c:ext xmlns:c16="http://schemas.microsoft.com/office/drawing/2014/chart" uri="{C3380CC4-5D6E-409C-BE32-E72D297353CC}">
              <c16:uniqueId val="{00000001-6B15-4A04-8329-C9FDCA09E55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73.3</c:v>
                </c:pt>
                <c:pt idx="1">
                  <c:v>70.150000000000006</c:v>
                </c:pt>
                <c:pt idx="2">
                  <c:v>69.319999999999993</c:v>
                </c:pt>
                <c:pt idx="3">
                  <c:v>68.760000000000005</c:v>
                </c:pt>
                <c:pt idx="4">
                  <c:v>76.88</c:v>
                </c:pt>
              </c:numCache>
            </c:numRef>
          </c:val>
          <c:extLst>
            <c:ext xmlns:c16="http://schemas.microsoft.com/office/drawing/2014/chart" uri="{C3380CC4-5D6E-409C-BE32-E72D297353CC}">
              <c16:uniqueId val="{00000000-4CC0-4A27-BE85-FA7264E4F5D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63.12</c:v>
                </c:pt>
                <c:pt idx="1">
                  <c:v>62.57</c:v>
                </c:pt>
                <c:pt idx="2">
                  <c:v>61.56</c:v>
                </c:pt>
                <c:pt idx="3">
                  <c:v>60.84</c:v>
                </c:pt>
                <c:pt idx="4">
                  <c:v>60.8</c:v>
                </c:pt>
              </c:numCache>
            </c:numRef>
          </c:val>
          <c:smooth val="0"/>
          <c:extLst>
            <c:ext xmlns:c16="http://schemas.microsoft.com/office/drawing/2014/chart" uri="{C3380CC4-5D6E-409C-BE32-E72D297353CC}">
              <c16:uniqueId val="{00000001-4CC0-4A27-BE85-FA7264E4F5D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93.67</c:v>
                </c:pt>
                <c:pt idx="1">
                  <c:v>93.63</c:v>
                </c:pt>
                <c:pt idx="2">
                  <c:v>93.22</c:v>
                </c:pt>
                <c:pt idx="3">
                  <c:v>93.31</c:v>
                </c:pt>
                <c:pt idx="4">
                  <c:v>92.97</c:v>
                </c:pt>
              </c:numCache>
            </c:numRef>
          </c:val>
          <c:extLst>
            <c:ext xmlns:c16="http://schemas.microsoft.com/office/drawing/2014/chart" uri="{C3380CC4-5D6E-409C-BE32-E72D297353CC}">
              <c16:uniqueId val="{00000000-0F70-4A68-9FB0-D694977FED7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90.09</c:v>
                </c:pt>
                <c:pt idx="1">
                  <c:v>90.21</c:v>
                </c:pt>
                <c:pt idx="2">
                  <c:v>90.11</c:v>
                </c:pt>
                <c:pt idx="3">
                  <c:v>89.73</c:v>
                </c:pt>
                <c:pt idx="4">
                  <c:v>89.86</c:v>
                </c:pt>
              </c:numCache>
            </c:numRef>
          </c:val>
          <c:smooth val="0"/>
          <c:extLst>
            <c:ext xmlns:c16="http://schemas.microsoft.com/office/drawing/2014/chart" uri="{C3380CC4-5D6E-409C-BE32-E72D297353CC}">
              <c16:uniqueId val="{00000001-0F70-4A68-9FB0-D694977FED7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15" zoomScaleNormal="115"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岩手県　盛岡市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A2</v>
      </c>
      <c r="X8" s="43"/>
      <c r="Y8" s="43"/>
      <c r="Z8" s="43"/>
      <c r="AA8" s="43"/>
      <c r="AB8" s="43"/>
      <c r="AC8" s="43"/>
      <c r="AD8" s="43" t="str">
        <f>データ!$M$6</f>
        <v>自治体職員</v>
      </c>
      <c r="AE8" s="43"/>
      <c r="AF8" s="43"/>
      <c r="AG8" s="43"/>
      <c r="AH8" s="43"/>
      <c r="AI8" s="43"/>
      <c r="AJ8" s="43"/>
      <c r="AK8" s="2"/>
      <c r="AL8" s="44">
        <f>データ!$R$6</f>
        <v>277423</v>
      </c>
      <c r="AM8" s="44"/>
      <c r="AN8" s="44"/>
      <c r="AO8" s="44"/>
      <c r="AP8" s="44"/>
      <c r="AQ8" s="44"/>
      <c r="AR8" s="44"/>
      <c r="AS8" s="44"/>
      <c r="AT8" s="45">
        <f>データ!$S$6</f>
        <v>886.47</v>
      </c>
      <c r="AU8" s="46"/>
      <c r="AV8" s="46"/>
      <c r="AW8" s="46"/>
      <c r="AX8" s="46"/>
      <c r="AY8" s="46"/>
      <c r="AZ8" s="46"/>
      <c r="BA8" s="46"/>
      <c r="BB8" s="47">
        <f>データ!$T$6</f>
        <v>312.95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89</v>
      </c>
      <c r="J10" s="46"/>
      <c r="K10" s="46"/>
      <c r="L10" s="46"/>
      <c r="M10" s="46"/>
      <c r="N10" s="46"/>
      <c r="O10" s="80"/>
      <c r="P10" s="47">
        <f>データ!$P$6</f>
        <v>98.35</v>
      </c>
      <c r="Q10" s="47"/>
      <c r="R10" s="47"/>
      <c r="S10" s="47"/>
      <c r="T10" s="47"/>
      <c r="U10" s="47"/>
      <c r="V10" s="47"/>
      <c r="W10" s="44">
        <f>データ!$Q$6</f>
        <v>2890</v>
      </c>
      <c r="X10" s="44"/>
      <c r="Y10" s="44"/>
      <c r="Z10" s="44"/>
      <c r="AA10" s="44"/>
      <c r="AB10" s="44"/>
      <c r="AC10" s="44"/>
      <c r="AD10" s="2"/>
      <c r="AE10" s="2"/>
      <c r="AF10" s="2"/>
      <c r="AG10" s="2"/>
      <c r="AH10" s="2"/>
      <c r="AI10" s="2"/>
      <c r="AJ10" s="2"/>
      <c r="AK10" s="2"/>
      <c r="AL10" s="44">
        <f>データ!$U$6</f>
        <v>271177</v>
      </c>
      <c r="AM10" s="44"/>
      <c r="AN10" s="44"/>
      <c r="AO10" s="44"/>
      <c r="AP10" s="44"/>
      <c r="AQ10" s="44"/>
      <c r="AR10" s="44"/>
      <c r="AS10" s="44"/>
      <c r="AT10" s="45">
        <f>データ!$V$6</f>
        <v>139.38</v>
      </c>
      <c r="AU10" s="46"/>
      <c r="AV10" s="46"/>
      <c r="AW10" s="46"/>
      <c r="AX10" s="46"/>
      <c r="AY10" s="46"/>
      <c r="AZ10" s="46"/>
      <c r="BA10" s="46"/>
      <c r="BB10" s="47">
        <f>データ!$W$6</f>
        <v>1945.59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Ab45WiwjXWaR8CpZ6KQ85TznFzKt7J9V+TYTVZVKOmmAa5A+BrccSWqWyHNlTjrXFzBgBQf+8svN/oypchPvg==" saltValue="+TpOSyelg0kS0393LlSE7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32018</v>
      </c>
      <c r="D6" s="20">
        <f t="shared" si="3"/>
        <v>46</v>
      </c>
      <c r="E6" s="20">
        <f t="shared" si="3"/>
        <v>1</v>
      </c>
      <c r="F6" s="20">
        <f t="shared" si="3"/>
        <v>0</v>
      </c>
      <c r="G6" s="20">
        <f t="shared" si="3"/>
        <v>1</v>
      </c>
      <c r="H6" s="20" t="str">
        <f t="shared" si="3"/>
        <v>岩手県　盛岡市</v>
      </c>
      <c r="I6" s="20" t="str">
        <f t="shared" si="3"/>
        <v>法適用</v>
      </c>
      <c r="J6" s="20" t="str">
        <f t="shared" si="3"/>
        <v>水道事業</v>
      </c>
      <c r="K6" s="20" t="str">
        <f t="shared" si="3"/>
        <v>末端給水事業</v>
      </c>
      <c r="L6" s="20" t="str">
        <f t="shared" si="3"/>
        <v>A2</v>
      </c>
      <c r="M6" s="20" t="str">
        <f t="shared" si="3"/>
        <v>自治体職員</v>
      </c>
      <c r="N6" s="21" t="str">
        <f t="shared" si="3"/>
        <v>-</v>
      </c>
      <c r="O6" s="21">
        <f t="shared" si="3"/>
        <v>89</v>
      </c>
      <c r="P6" s="21">
        <f t="shared" si="3"/>
        <v>98.35</v>
      </c>
      <c r="Q6" s="21">
        <f t="shared" si="3"/>
        <v>2890</v>
      </c>
      <c r="R6" s="21">
        <f t="shared" si="3"/>
        <v>277423</v>
      </c>
      <c r="S6" s="21">
        <f t="shared" si="3"/>
        <v>886.47</v>
      </c>
      <c r="T6" s="21">
        <f t="shared" si="3"/>
        <v>312.95</v>
      </c>
      <c r="U6" s="21">
        <f t="shared" si="3"/>
        <v>271177</v>
      </c>
      <c r="V6" s="21">
        <f t="shared" si="3"/>
        <v>139.38</v>
      </c>
      <c r="W6" s="21">
        <f t="shared" si="3"/>
        <v>1945.59</v>
      </c>
      <c r="X6" s="22">
        <f>IF(X7="",NA(),X7)</f>
        <v>127.28</v>
      </c>
      <c r="Y6" s="22">
        <f t="shared" ref="Y6:AG6" si="4">IF(Y7="",NA(),Y7)</f>
        <v>132.94999999999999</v>
      </c>
      <c r="Z6" s="22">
        <f t="shared" si="4"/>
        <v>138.88999999999999</v>
      </c>
      <c r="AA6" s="22">
        <f t="shared" si="4"/>
        <v>132.97</v>
      </c>
      <c r="AB6" s="22">
        <f t="shared" si="4"/>
        <v>120.01</v>
      </c>
      <c r="AC6" s="22">
        <f t="shared" si="4"/>
        <v>112.36</v>
      </c>
      <c r="AD6" s="22">
        <f t="shared" si="4"/>
        <v>112.26</v>
      </c>
      <c r="AE6" s="22">
        <f t="shared" si="4"/>
        <v>110.04</v>
      </c>
      <c r="AF6" s="22">
        <f t="shared" si="4"/>
        <v>109.67</v>
      </c>
      <c r="AG6" s="22">
        <f t="shared" si="4"/>
        <v>108.91</v>
      </c>
      <c r="AH6" s="21" t="str">
        <f>IF(AH7="","",IF(AH7="-","【-】","【"&amp;SUBSTITUTE(TEXT(AH7,"#,##0.00"),"-","△")&amp;"】"))</f>
        <v>【107.26】</v>
      </c>
      <c r="AI6" s="21">
        <f>IF(AI7="",NA(),AI7)</f>
        <v>0</v>
      </c>
      <c r="AJ6" s="21">
        <f t="shared" ref="AJ6:AR6" si="5">IF(AJ7="",NA(),AJ7)</f>
        <v>0</v>
      </c>
      <c r="AK6" s="21">
        <f t="shared" si="5"/>
        <v>0</v>
      </c>
      <c r="AL6" s="21">
        <f t="shared" si="5"/>
        <v>0</v>
      </c>
      <c r="AM6" s="21">
        <f t="shared" si="5"/>
        <v>0</v>
      </c>
      <c r="AN6" s="22">
        <f t="shared" si="5"/>
        <v>0.28999999999999998</v>
      </c>
      <c r="AO6" s="22">
        <f t="shared" si="5"/>
        <v>0.25</v>
      </c>
      <c r="AP6" s="22">
        <f t="shared" si="5"/>
        <v>0.13</v>
      </c>
      <c r="AQ6" s="21">
        <f t="shared" si="5"/>
        <v>0</v>
      </c>
      <c r="AR6" s="22">
        <f t="shared" si="5"/>
        <v>0.01</v>
      </c>
      <c r="AS6" s="21" t="str">
        <f>IF(AS7="","",IF(AS7="-","【-】","【"&amp;SUBSTITUTE(TEXT(AS7,"#,##0.00"),"-","△")&amp;"】"))</f>
        <v>【1.61】</v>
      </c>
      <c r="AT6" s="22">
        <f>IF(AT7="",NA(),AT7)</f>
        <v>344.76</v>
      </c>
      <c r="AU6" s="22">
        <f t="shared" ref="AU6:BC6" si="6">IF(AU7="",NA(),AU7)</f>
        <v>358.57</v>
      </c>
      <c r="AV6" s="22">
        <f t="shared" si="6"/>
        <v>332.05</v>
      </c>
      <c r="AW6" s="22">
        <f t="shared" si="6"/>
        <v>389.31</v>
      </c>
      <c r="AX6" s="22">
        <f t="shared" si="6"/>
        <v>381.94</v>
      </c>
      <c r="AY6" s="22">
        <f t="shared" si="6"/>
        <v>306.08</v>
      </c>
      <c r="AZ6" s="22">
        <f t="shared" si="6"/>
        <v>306.14999999999998</v>
      </c>
      <c r="BA6" s="22">
        <f t="shared" si="6"/>
        <v>297.54000000000002</v>
      </c>
      <c r="BB6" s="22">
        <f t="shared" si="6"/>
        <v>289.44</v>
      </c>
      <c r="BC6" s="22">
        <f t="shared" si="6"/>
        <v>282.19</v>
      </c>
      <c r="BD6" s="21" t="str">
        <f>IF(BD7="","",IF(BD7="-","【-】","【"&amp;SUBSTITUTE(TEXT(BD7,"#,##0.00"),"-","△")&amp;"】"))</f>
        <v>【239.69】</v>
      </c>
      <c r="BE6" s="22">
        <f>IF(BE7="",NA(),BE7)</f>
        <v>122.98</v>
      </c>
      <c r="BF6" s="22">
        <f t="shared" ref="BF6:BN6" si="7">IF(BF7="",NA(),BF7)</f>
        <v>91.68</v>
      </c>
      <c r="BG6" s="22">
        <f t="shared" si="7"/>
        <v>70.17</v>
      </c>
      <c r="BH6" s="22">
        <f t="shared" si="7"/>
        <v>52.88</v>
      </c>
      <c r="BI6" s="22">
        <f t="shared" si="7"/>
        <v>40.56</v>
      </c>
      <c r="BJ6" s="22">
        <f t="shared" si="7"/>
        <v>294.66000000000003</v>
      </c>
      <c r="BK6" s="22">
        <f t="shared" si="7"/>
        <v>285.27</v>
      </c>
      <c r="BL6" s="22">
        <f t="shared" si="7"/>
        <v>294.73</v>
      </c>
      <c r="BM6" s="22">
        <f t="shared" si="7"/>
        <v>301.23</v>
      </c>
      <c r="BN6" s="22">
        <f t="shared" si="7"/>
        <v>300.33</v>
      </c>
      <c r="BO6" s="21" t="str">
        <f>IF(BO7="","",IF(BO7="-","【-】","【"&amp;SUBSTITUTE(TEXT(BO7,"#,##0.00"),"-","△")&amp;"】"))</f>
        <v>【264.86】</v>
      </c>
      <c r="BP6" s="22">
        <f>IF(BP7="",NA(),BP7)</f>
        <v>125.47</v>
      </c>
      <c r="BQ6" s="22">
        <f t="shared" ref="BQ6:BY6" si="8">IF(BQ7="",NA(),BQ7)</f>
        <v>131.41</v>
      </c>
      <c r="BR6" s="22">
        <f t="shared" si="8"/>
        <v>138.11000000000001</v>
      </c>
      <c r="BS6" s="22">
        <f t="shared" si="8"/>
        <v>130.91999999999999</v>
      </c>
      <c r="BT6" s="22">
        <f t="shared" si="8"/>
        <v>116.23</v>
      </c>
      <c r="BU6" s="22">
        <f t="shared" si="8"/>
        <v>103.75</v>
      </c>
      <c r="BV6" s="22">
        <f t="shared" si="8"/>
        <v>105.3</v>
      </c>
      <c r="BW6" s="22">
        <f t="shared" si="8"/>
        <v>99.41</v>
      </c>
      <c r="BX6" s="22">
        <f t="shared" si="8"/>
        <v>101.11</v>
      </c>
      <c r="BY6" s="22">
        <f t="shared" si="8"/>
        <v>102.03</v>
      </c>
      <c r="BZ6" s="21" t="str">
        <f>IF(BZ7="","",IF(BZ7="-","【-】","【"&amp;SUBSTITUTE(TEXT(BZ7,"#,##0.00"),"-","△")&amp;"】"))</f>
        <v>【97.59】</v>
      </c>
      <c r="CA6" s="22">
        <f>IF(CA7="",NA(),CA7)</f>
        <v>160.19999999999999</v>
      </c>
      <c r="CB6" s="22">
        <f t="shared" ref="CB6:CJ6" si="9">IF(CB7="",NA(),CB7)</f>
        <v>165.46</v>
      </c>
      <c r="CC6" s="22">
        <f t="shared" si="9"/>
        <v>158.47999999999999</v>
      </c>
      <c r="CD6" s="22">
        <f t="shared" si="9"/>
        <v>167.95</v>
      </c>
      <c r="CE6" s="22">
        <f t="shared" si="9"/>
        <v>189.59</v>
      </c>
      <c r="CF6" s="22">
        <f t="shared" si="9"/>
        <v>159.93</v>
      </c>
      <c r="CG6" s="22">
        <f t="shared" si="9"/>
        <v>162.77000000000001</v>
      </c>
      <c r="CH6" s="22">
        <f t="shared" si="9"/>
        <v>170.87</v>
      </c>
      <c r="CI6" s="22">
        <f t="shared" si="9"/>
        <v>171.09</v>
      </c>
      <c r="CJ6" s="22">
        <f t="shared" si="9"/>
        <v>173.56</v>
      </c>
      <c r="CK6" s="21" t="str">
        <f>IF(CK7="","",IF(CK7="-","【-】","【"&amp;SUBSTITUTE(TEXT(CK7,"#,##0.00"),"-","△")&amp;"】"))</f>
        <v>【181.66】</v>
      </c>
      <c r="CL6" s="22">
        <f>IF(CL7="",NA(),CL7)</f>
        <v>73.3</v>
      </c>
      <c r="CM6" s="22">
        <f t="shared" ref="CM6:CU6" si="10">IF(CM7="",NA(),CM7)</f>
        <v>70.150000000000006</v>
      </c>
      <c r="CN6" s="22">
        <f t="shared" si="10"/>
        <v>69.319999999999993</v>
      </c>
      <c r="CO6" s="22">
        <f t="shared" si="10"/>
        <v>68.760000000000005</v>
      </c>
      <c r="CP6" s="22">
        <f t="shared" si="10"/>
        <v>76.88</v>
      </c>
      <c r="CQ6" s="22">
        <f t="shared" si="10"/>
        <v>63.12</v>
      </c>
      <c r="CR6" s="22">
        <f t="shared" si="10"/>
        <v>62.57</v>
      </c>
      <c r="CS6" s="22">
        <f t="shared" si="10"/>
        <v>61.56</v>
      </c>
      <c r="CT6" s="22">
        <f t="shared" si="10"/>
        <v>60.84</v>
      </c>
      <c r="CU6" s="22">
        <f t="shared" si="10"/>
        <v>60.8</v>
      </c>
      <c r="CV6" s="21" t="str">
        <f>IF(CV7="","",IF(CV7="-","【-】","【"&amp;SUBSTITUTE(TEXT(CV7,"#,##0.00"),"-","△")&amp;"】"))</f>
        <v>【60.21】</v>
      </c>
      <c r="CW6" s="22">
        <f>IF(CW7="",NA(),CW7)</f>
        <v>93.67</v>
      </c>
      <c r="CX6" s="22">
        <f t="shared" ref="CX6:DF6" si="11">IF(CX7="",NA(),CX7)</f>
        <v>93.63</v>
      </c>
      <c r="CY6" s="22">
        <f t="shared" si="11"/>
        <v>93.22</v>
      </c>
      <c r="CZ6" s="22">
        <f t="shared" si="11"/>
        <v>93.31</v>
      </c>
      <c r="DA6" s="22">
        <f t="shared" si="11"/>
        <v>92.97</v>
      </c>
      <c r="DB6" s="22">
        <f t="shared" si="11"/>
        <v>90.09</v>
      </c>
      <c r="DC6" s="22">
        <f t="shared" si="11"/>
        <v>90.21</v>
      </c>
      <c r="DD6" s="22">
        <f t="shared" si="11"/>
        <v>90.11</v>
      </c>
      <c r="DE6" s="22">
        <f t="shared" si="11"/>
        <v>89.73</v>
      </c>
      <c r="DF6" s="22">
        <f t="shared" si="11"/>
        <v>89.86</v>
      </c>
      <c r="DG6" s="21" t="str">
        <f>IF(DG7="","",IF(DG7="-","【-】","【"&amp;SUBSTITUTE(TEXT(DG7,"#,##0.00"),"-","△")&amp;"】"))</f>
        <v>【89.21】</v>
      </c>
      <c r="DH6" s="22">
        <f>IF(DH7="",NA(),DH7)</f>
        <v>51.62</v>
      </c>
      <c r="DI6" s="22">
        <f t="shared" ref="DI6:DQ6" si="12">IF(DI7="",NA(),DI7)</f>
        <v>52.16</v>
      </c>
      <c r="DJ6" s="22">
        <f t="shared" si="12"/>
        <v>52.64</v>
      </c>
      <c r="DK6" s="22">
        <f t="shared" si="12"/>
        <v>52.77</v>
      </c>
      <c r="DL6" s="22">
        <f t="shared" si="12"/>
        <v>52.93</v>
      </c>
      <c r="DM6" s="22">
        <f t="shared" si="12"/>
        <v>50.31</v>
      </c>
      <c r="DN6" s="22">
        <f t="shared" si="12"/>
        <v>50.74</v>
      </c>
      <c r="DO6" s="22">
        <f t="shared" si="12"/>
        <v>51.49</v>
      </c>
      <c r="DP6" s="22">
        <f t="shared" si="12"/>
        <v>51.94</v>
      </c>
      <c r="DQ6" s="22">
        <f t="shared" si="12"/>
        <v>52.46</v>
      </c>
      <c r="DR6" s="21" t="str">
        <f>IF(DR7="","",IF(DR7="-","【-】","【"&amp;SUBSTITUTE(TEXT(DR7,"#,##0.00"),"-","△")&amp;"】"))</f>
        <v>【52.41】</v>
      </c>
      <c r="DS6" s="22">
        <f>IF(DS7="",NA(),DS7)</f>
        <v>16.09</v>
      </c>
      <c r="DT6" s="22">
        <f t="shared" ref="DT6:EB6" si="13">IF(DT7="",NA(),DT7)</f>
        <v>18.46</v>
      </c>
      <c r="DU6" s="22">
        <f t="shared" si="13"/>
        <v>19.89</v>
      </c>
      <c r="DV6" s="22">
        <f t="shared" si="13"/>
        <v>21.27</v>
      </c>
      <c r="DW6" s="22">
        <f t="shared" si="13"/>
        <v>23.01</v>
      </c>
      <c r="DX6" s="22">
        <f t="shared" si="13"/>
        <v>21.34</v>
      </c>
      <c r="DY6" s="22">
        <f t="shared" si="13"/>
        <v>23.27</v>
      </c>
      <c r="DZ6" s="22">
        <f t="shared" si="13"/>
        <v>25.18</v>
      </c>
      <c r="EA6" s="22">
        <f t="shared" si="13"/>
        <v>26.52</v>
      </c>
      <c r="EB6" s="22">
        <f t="shared" si="13"/>
        <v>28.4</v>
      </c>
      <c r="EC6" s="21" t="str">
        <f>IF(EC7="","",IF(EC7="-","【-】","【"&amp;SUBSTITUTE(TEXT(EC7,"#,##0.00"),"-","△")&amp;"】"))</f>
        <v>【26.78】</v>
      </c>
      <c r="ED6" s="22">
        <f>IF(ED7="",NA(),ED7)</f>
        <v>0.85</v>
      </c>
      <c r="EE6" s="22">
        <f t="shared" ref="EE6:EM6" si="14">IF(EE7="",NA(),EE7)</f>
        <v>0.98</v>
      </c>
      <c r="EF6" s="22">
        <f t="shared" si="14"/>
        <v>0.98</v>
      </c>
      <c r="EG6" s="22">
        <f t="shared" si="14"/>
        <v>1.2</v>
      </c>
      <c r="EH6" s="22">
        <f t="shared" si="14"/>
        <v>0.87</v>
      </c>
      <c r="EI6" s="22">
        <f t="shared" si="14"/>
        <v>0.69</v>
      </c>
      <c r="EJ6" s="22">
        <f t="shared" si="14"/>
        <v>0.69</v>
      </c>
      <c r="EK6" s="22">
        <f t="shared" si="14"/>
        <v>0.67</v>
      </c>
      <c r="EL6" s="22">
        <f t="shared" si="14"/>
        <v>0.61</v>
      </c>
      <c r="EM6" s="22">
        <f t="shared" si="14"/>
        <v>0.57999999999999996</v>
      </c>
      <c r="EN6" s="21" t="str">
        <f>IF(EN7="","",IF(EN7="-","【-】","【"&amp;SUBSTITUTE(TEXT(EN7,"#,##0.00"),"-","△")&amp;"】"))</f>
        <v>【0.59】</v>
      </c>
    </row>
    <row r="7" spans="1:144" s="23" customFormat="1" x14ac:dyDescent="0.2">
      <c r="A7" s="15"/>
      <c r="B7" s="24">
        <v>2024</v>
      </c>
      <c r="C7" s="24">
        <v>32018</v>
      </c>
      <c r="D7" s="24">
        <v>46</v>
      </c>
      <c r="E7" s="24">
        <v>1</v>
      </c>
      <c r="F7" s="24">
        <v>0</v>
      </c>
      <c r="G7" s="24">
        <v>1</v>
      </c>
      <c r="H7" s="24" t="s">
        <v>93</v>
      </c>
      <c r="I7" s="24" t="s">
        <v>94</v>
      </c>
      <c r="J7" s="24" t="s">
        <v>95</v>
      </c>
      <c r="K7" s="24" t="s">
        <v>96</v>
      </c>
      <c r="L7" s="24" t="s">
        <v>97</v>
      </c>
      <c r="M7" s="24" t="s">
        <v>98</v>
      </c>
      <c r="N7" s="25" t="s">
        <v>99</v>
      </c>
      <c r="O7" s="25">
        <v>89</v>
      </c>
      <c r="P7" s="25">
        <v>98.35</v>
      </c>
      <c r="Q7" s="25">
        <v>2890</v>
      </c>
      <c r="R7" s="25">
        <v>277423</v>
      </c>
      <c r="S7" s="25">
        <v>886.47</v>
      </c>
      <c r="T7" s="25">
        <v>312.95</v>
      </c>
      <c r="U7" s="25">
        <v>271177</v>
      </c>
      <c r="V7" s="25">
        <v>139.38</v>
      </c>
      <c r="W7" s="25">
        <v>1945.59</v>
      </c>
      <c r="X7" s="25">
        <v>127.28</v>
      </c>
      <c r="Y7" s="25">
        <v>132.94999999999999</v>
      </c>
      <c r="Z7" s="25">
        <v>138.88999999999999</v>
      </c>
      <c r="AA7" s="25">
        <v>132.97</v>
      </c>
      <c r="AB7" s="25">
        <v>120.01</v>
      </c>
      <c r="AC7" s="25">
        <v>112.36</v>
      </c>
      <c r="AD7" s="25">
        <v>112.26</v>
      </c>
      <c r="AE7" s="25">
        <v>110.04</v>
      </c>
      <c r="AF7" s="25">
        <v>109.67</v>
      </c>
      <c r="AG7" s="25">
        <v>108.91</v>
      </c>
      <c r="AH7" s="25">
        <v>107.26</v>
      </c>
      <c r="AI7" s="25">
        <v>0</v>
      </c>
      <c r="AJ7" s="25">
        <v>0</v>
      </c>
      <c r="AK7" s="25">
        <v>0</v>
      </c>
      <c r="AL7" s="25">
        <v>0</v>
      </c>
      <c r="AM7" s="25">
        <v>0</v>
      </c>
      <c r="AN7" s="25">
        <v>0.28999999999999998</v>
      </c>
      <c r="AO7" s="25">
        <v>0.25</v>
      </c>
      <c r="AP7" s="25">
        <v>0.13</v>
      </c>
      <c r="AQ7" s="25">
        <v>0</v>
      </c>
      <c r="AR7" s="25">
        <v>0.01</v>
      </c>
      <c r="AS7" s="25">
        <v>1.61</v>
      </c>
      <c r="AT7" s="25">
        <v>344.76</v>
      </c>
      <c r="AU7" s="25">
        <v>358.57</v>
      </c>
      <c r="AV7" s="25">
        <v>332.05</v>
      </c>
      <c r="AW7" s="25">
        <v>389.31</v>
      </c>
      <c r="AX7" s="25">
        <v>381.94</v>
      </c>
      <c r="AY7" s="25">
        <v>306.08</v>
      </c>
      <c r="AZ7" s="25">
        <v>306.14999999999998</v>
      </c>
      <c r="BA7" s="25">
        <v>297.54000000000002</v>
      </c>
      <c r="BB7" s="25">
        <v>289.44</v>
      </c>
      <c r="BC7" s="25">
        <v>282.19</v>
      </c>
      <c r="BD7" s="25">
        <v>239.69</v>
      </c>
      <c r="BE7" s="25">
        <v>122.98</v>
      </c>
      <c r="BF7" s="25">
        <v>91.68</v>
      </c>
      <c r="BG7" s="25">
        <v>70.17</v>
      </c>
      <c r="BH7" s="25">
        <v>52.88</v>
      </c>
      <c r="BI7" s="25">
        <v>40.56</v>
      </c>
      <c r="BJ7" s="25">
        <v>294.66000000000003</v>
      </c>
      <c r="BK7" s="25">
        <v>285.27</v>
      </c>
      <c r="BL7" s="25">
        <v>294.73</v>
      </c>
      <c r="BM7" s="25">
        <v>301.23</v>
      </c>
      <c r="BN7" s="25">
        <v>300.33</v>
      </c>
      <c r="BO7" s="25">
        <v>264.86</v>
      </c>
      <c r="BP7" s="25">
        <v>125.47</v>
      </c>
      <c r="BQ7" s="25">
        <v>131.41</v>
      </c>
      <c r="BR7" s="25">
        <v>138.11000000000001</v>
      </c>
      <c r="BS7" s="25">
        <v>130.91999999999999</v>
      </c>
      <c r="BT7" s="25">
        <v>116.23</v>
      </c>
      <c r="BU7" s="25">
        <v>103.75</v>
      </c>
      <c r="BV7" s="25">
        <v>105.3</v>
      </c>
      <c r="BW7" s="25">
        <v>99.41</v>
      </c>
      <c r="BX7" s="25">
        <v>101.11</v>
      </c>
      <c r="BY7" s="25">
        <v>102.03</v>
      </c>
      <c r="BZ7" s="25">
        <v>97.59</v>
      </c>
      <c r="CA7" s="25">
        <v>160.19999999999999</v>
      </c>
      <c r="CB7" s="25">
        <v>165.46</v>
      </c>
      <c r="CC7" s="25">
        <v>158.47999999999999</v>
      </c>
      <c r="CD7" s="25">
        <v>167.95</v>
      </c>
      <c r="CE7" s="25">
        <v>189.59</v>
      </c>
      <c r="CF7" s="25">
        <v>159.93</v>
      </c>
      <c r="CG7" s="25">
        <v>162.77000000000001</v>
      </c>
      <c r="CH7" s="25">
        <v>170.87</v>
      </c>
      <c r="CI7" s="25">
        <v>171.09</v>
      </c>
      <c r="CJ7" s="25">
        <v>173.56</v>
      </c>
      <c r="CK7" s="25">
        <v>181.66</v>
      </c>
      <c r="CL7" s="25">
        <v>73.3</v>
      </c>
      <c r="CM7" s="25">
        <v>70.150000000000006</v>
      </c>
      <c r="CN7" s="25">
        <v>69.319999999999993</v>
      </c>
      <c r="CO7" s="25">
        <v>68.760000000000005</v>
      </c>
      <c r="CP7" s="25">
        <v>76.88</v>
      </c>
      <c r="CQ7" s="25">
        <v>63.12</v>
      </c>
      <c r="CR7" s="25">
        <v>62.57</v>
      </c>
      <c r="CS7" s="25">
        <v>61.56</v>
      </c>
      <c r="CT7" s="25">
        <v>60.84</v>
      </c>
      <c r="CU7" s="25">
        <v>60.8</v>
      </c>
      <c r="CV7" s="25">
        <v>60.21</v>
      </c>
      <c r="CW7" s="25">
        <v>93.67</v>
      </c>
      <c r="CX7" s="25">
        <v>93.63</v>
      </c>
      <c r="CY7" s="25">
        <v>93.22</v>
      </c>
      <c r="CZ7" s="25">
        <v>93.31</v>
      </c>
      <c r="DA7" s="25">
        <v>92.97</v>
      </c>
      <c r="DB7" s="25">
        <v>90.09</v>
      </c>
      <c r="DC7" s="25">
        <v>90.21</v>
      </c>
      <c r="DD7" s="25">
        <v>90.11</v>
      </c>
      <c r="DE7" s="25">
        <v>89.73</v>
      </c>
      <c r="DF7" s="25">
        <v>89.86</v>
      </c>
      <c r="DG7" s="25">
        <v>89.21</v>
      </c>
      <c r="DH7" s="25">
        <v>51.62</v>
      </c>
      <c r="DI7" s="25">
        <v>52.16</v>
      </c>
      <c r="DJ7" s="25">
        <v>52.64</v>
      </c>
      <c r="DK7" s="25">
        <v>52.77</v>
      </c>
      <c r="DL7" s="25">
        <v>52.93</v>
      </c>
      <c r="DM7" s="25">
        <v>50.31</v>
      </c>
      <c r="DN7" s="25">
        <v>50.74</v>
      </c>
      <c r="DO7" s="25">
        <v>51.49</v>
      </c>
      <c r="DP7" s="25">
        <v>51.94</v>
      </c>
      <c r="DQ7" s="25">
        <v>52.46</v>
      </c>
      <c r="DR7" s="25">
        <v>52.41</v>
      </c>
      <c r="DS7" s="25">
        <v>16.09</v>
      </c>
      <c r="DT7" s="25">
        <v>18.46</v>
      </c>
      <c r="DU7" s="25">
        <v>19.89</v>
      </c>
      <c r="DV7" s="25">
        <v>21.27</v>
      </c>
      <c r="DW7" s="25">
        <v>23.01</v>
      </c>
      <c r="DX7" s="25">
        <v>21.34</v>
      </c>
      <c r="DY7" s="25">
        <v>23.27</v>
      </c>
      <c r="DZ7" s="25">
        <v>25.18</v>
      </c>
      <c r="EA7" s="25">
        <v>26.52</v>
      </c>
      <c r="EB7" s="25">
        <v>28.4</v>
      </c>
      <c r="EC7" s="25">
        <v>26.78</v>
      </c>
      <c r="ED7" s="25">
        <v>0.85</v>
      </c>
      <c r="EE7" s="25">
        <v>0.98</v>
      </c>
      <c r="EF7" s="25">
        <v>0.98</v>
      </c>
      <c r="EG7" s="25">
        <v>1.2</v>
      </c>
      <c r="EH7" s="25">
        <v>0.87</v>
      </c>
      <c r="EI7" s="25">
        <v>0.69</v>
      </c>
      <c r="EJ7" s="25">
        <v>0.69</v>
      </c>
      <c r="EK7" s="25">
        <v>0.67</v>
      </c>
      <c r="EL7" s="25">
        <v>0.61</v>
      </c>
      <c r="EM7" s="25">
        <v>0.57999999999999996</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2026-01-26T02:19:13Z</cp:lastPrinted>
  <dcterms:created xsi:type="dcterms:W3CDTF">2025-12-12T09:10:56Z</dcterms:created>
  <dcterms:modified xsi:type="dcterms:W3CDTF">2026-01-26T02:19:16Z</dcterms:modified>
  <cp:category/>
</cp:coreProperties>
</file>