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7\02_経営比較分析表\03_市町村→県\32026_宮古市\171_公共下水道（法適用）\"/>
    </mc:Choice>
  </mc:AlternateContent>
  <xr:revisionPtr revIDLastSave="0" documentId="13_ncr:1_{D5A266EE-B0DB-48C9-B50D-1688EFAB62D3}" xr6:coauthVersionLast="47" xr6:coauthVersionMax="47" xr10:uidLastSave="{00000000-0000-0000-0000-000000000000}"/>
  <workbookProtection workbookAlgorithmName="SHA-512" workbookHashValue="tUsRJmQrT+QCM5YU4v1ozP1qUf/AGHYNzk/fEugfIIdzQ3eJQ6+t3boEwvvWt5eK1w0uQeifJ7v+R1WJLOHf2w==" workbookSaltValue="QEEfhFBs9VUKv0Qp1OGyxA==" workbookSpinCount="100000" lockStructure="1"/>
  <bookViews>
    <workbookView xWindow="-28920" yWindow="-120" windowWidth="29040" windowHeight="1572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T6" i="5"/>
  <c r="AT8" i="4" s="1"/>
  <c r="S6" i="5"/>
  <c r="AL8" i="4" s="1"/>
  <c r="R6" i="5"/>
  <c r="AD10" i="4" s="1"/>
  <c r="Q6" i="5"/>
  <c r="P6" i="5"/>
  <c r="P10" i="4" s="1"/>
  <c r="O6" i="5"/>
  <c r="I10" i="4" s="1"/>
  <c r="N6" i="5"/>
  <c r="B10" i="4" s="1"/>
  <c r="M6" i="5"/>
  <c r="L6" i="5"/>
  <c r="K6" i="5"/>
  <c r="P8" i="4" s="1"/>
  <c r="J6" i="5"/>
  <c r="I8" i="4" s="1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H85" i="4"/>
  <c r="G85" i="4"/>
  <c r="BB10" i="4"/>
  <c r="W10" i="4"/>
  <c r="BB8" i="4"/>
  <c r="AD8" i="4"/>
  <c r="W8" i="4"/>
  <c r="B8" i="4"/>
</calcChain>
</file>

<file path=xl/sharedStrings.xml><?xml version="1.0" encoding="utf-8"?>
<sst xmlns="http://schemas.openxmlformats.org/spreadsheetml/2006/main" count="231" uniqueCount="116">
  <si>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</si>
  <si>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</si>
  <si>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</si>
  <si>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</si>
  <si>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</si>
  <si>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</si>
  <si>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</si>
  <si>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</si>
  <si>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</si>
  <si>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</si>
  <si>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</si>
  <si>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</si>
  <si>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</si>
  <si>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</si>
  <si>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</si>
  <si>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</si>
  <si>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</si>
  <si>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</si>
  <si>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</si>
  <si>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</si>
  <si>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</si>
  <si>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</si>
  <si>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</si>
  <si>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</si>
  <si>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</si>
  <si>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</si>
  <si>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</si>
  <si>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</si>
  <si>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</si>
  <si>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</si>
  <si>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</si>
  <si>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</si>
  <si>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</si>
  <si>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</si>
  <si>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</si>
  <si>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</si>
  <si>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</si>
  <si>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</si>
  <si>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</si>
  <si>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</si>
  <si>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</si>
  <si>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</si>
  <si>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</si>
  <si>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</si>
  <si>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</si>
  <si>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</si>
  <si>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</si>
  <si>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</si>
  <si>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</si>
  <si>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</si>
  <si>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</si>
  <si>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</si>
  <si>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</si>
  <si>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</si>
  <si>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</si>
  <si>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</si>
  <si>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</si>
  <si>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</si>
  <si>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</si>
  <si>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</si>
  <si>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</si>
  <si>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</si>
  <si>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</si>
  <si>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</si>
  <si>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</si>
  <si>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</si>
  <si>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</si>
  <si>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</si>
  <si>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</si>
  <si>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</si>
  <si>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</si>
  <si>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</si>
  <si>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</si>
  <si>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</si>
  <si>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</si>
  <si>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</si>
  <si>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</si>
  <si>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</si>
  <si>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</si>
  <si>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</si>
  <si>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</si>
  <si>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</si>
  <si>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</si>
  <si>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</si>
  <si>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</si>
  <si>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</si>
  <si>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</si>
  <si>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</si>
  <si>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</si>
  <si>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</si>
  <si>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</si>
  <si>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</si>
  <si>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</si>
  <si>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</si>
  <si>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</si>
  <si>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</si>
  <si>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</si>
  <si>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法適用</t>
  </si>
  <si>
    <t>下水道事業</t>
  </si>
  <si>
    <t>公共下水道</t>
  </si>
  <si>
    <t>Cc1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</si>
  <si>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</si>
  <si>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</si>
  <si>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</si>
  <si>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</si>
  <si>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</si>
  <si>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</si>
  <si>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</si>
  <si>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</si>
  <si>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</si>
  <si>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</si>
  <si>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</si>
  <si>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</si>
  <si>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
　資産の老朽化度合を表す指標です。類似団体より高い割合となっていますが、これは類似団体と比較して供用開始時期（昭和63年10月）が早かったためと考えられます。
②管渠老朽化率
　下水道管の老朽化度合を表す指標です。R06より老朽管が存在していることから、今後の経年劣化に備えた計画的な修繕・更新に努めていきます。
③管渠改善率
　下水道管を更新した割合を表す指標です。H28から下水道管の長寿命化事業により管渠の更新を行っています。</t>
    <rPh sb="125" eb="128">
      <t>ロウキュウカン</t>
    </rPh>
    <rPh sb="129" eb="131">
      <t>ソンザイ</t>
    </rPh>
    <rPh sb="140" eb="142">
      <t>コンゴ</t>
    </rPh>
    <rPh sb="143" eb="145">
      <t>ケイネン</t>
    </rPh>
    <rPh sb="145" eb="147">
      <t>レッカ</t>
    </rPh>
    <rPh sb="148" eb="149">
      <t>ソナ</t>
    </rPh>
    <rPh sb="151" eb="154">
      <t>ケイカクテキ</t>
    </rPh>
    <rPh sb="155" eb="157">
      <t>シュウゼン</t>
    </rPh>
    <rPh sb="158" eb="160">
      <t>コウシン</t>
    </rPh>
    <rPh sb="161" eb="162">
      <t>ツト</t>
    </rPh>
    <phoneticPr fontId="4"/>
  </si>
  <si>
    <t>本市の公共下水道事業は、安定した処理機能を維持しており、水洗化率も高い水準にある一方で、人口減少により使用料収入は減少傾向にあり、経営の安定性が課題となっています。また、施設や管渠の老朽化も進みつつあり、今後は使用料収入の適正化や効率的な施設運営を通じて、経営の健全化と持続可能な事業運営に向けた取り組みが必要です。</t>
    <rPh sb="0" eb="2">
      <t>ホンシ</t>
    </rPh>
    <rPh sb="3" eb="10">
      <t>コウキョウゲスイドウジギョウ</t>
    </rPh>
    <rPh sb="12" eb="14">
      <t>アンテイ</t>
    </rPh>
    <rPh sb="16" eb="20">
      <t>ショリキノウ</t>
    </rPh>
    <rPh sb="21" eb="23">
      <t>イジ</t>
    </rPh>
    <rPh sb="28" eb="32">
      <t>スイセンカリツ</t>
    </rPh>
    <rPh sb="105" eb="110">
      <t>シヨウリョウシュウニュウ</t>
    </rPh>
    <rPh sb="111" eb="114">
      <t>テキセイカ</t>
    </rPh>
    <rPh sb="115" eb="118">
      <t>コウリツテキ</t>
    </rPh>
    <rPh sb="119" eb="123">
      <t>シセツウンエイ</t>
    </rPh>
    <rPh sb="124" eb="125">
      <t>ツウ</t>
    </rPh>
    <rPh sb="128" eb="130">
      <t>ケイエイ</t>
    </rPh>
    <rPh sb="131" eb="134">
      <t>ケンゼンカ</t>
    </rPh>
    <rPh sb="135" eb="139">
      <t>ジゾクカノウ</t>
    </rPh>
    <rPh sb="140" eb="144">
      <t>ジギョウウンエイ</t>
    </rPh>
    <rPh sb="145" eb="146">
      <t>ム</t>
    </rPh>
    <rPh sb="148" eb="149">
      <t>ト</t>
    </rPh>
    <rPh sb="150" eb="151">
      <t>ク</t>
    </rPh>
    <rPh sb="153" eb="155">
      <t>ヒツヨウ</t>
    </rPh>
    <phoneticPr fontId="4"/>
  </si>
  <si>
    <r>
      <rPr>
        <sz val="10"/>
        <color theme="1"/>
        <rFont val="ＭＳ ゴシック"/>
        <family val="3"/>
        <charset val="128"/>
      </rPr>
      <t xml:space="preserve">①経常収支比率
　経常費用に対する経常収益の割合を表す指標です。各年度とも黒字を示す100%を超えています。
②累積欠損金比率
　複数年度にわたって累積した欠損金の割合を表す指標です。累積欠損金はありません。
③流動比率
　短期的な債務に対する支払能力を表す指標です。未払金や企業債の減少により、昨年度より増加し、類似団体より高い比率となりました。
④企業債残高対事業規模比率
　使用料収入に対する企業債残高の割合を表す指標です。下水道整備事業がほぼ完了し、企業債残高が減少していることから、当該比率も減少しています。
</t>
    </r>
    <r>
      <rPr>
        <sz val="10"/>
        <rFont val="ＭＳ ゴシック"/>
        <family val="3"/>
        <charset val="128"/>
      </rPr>
      <t>⑤経費回収率
　経費をどの程度使用料収入で賄えているかを表した指標です。100%以上で推移しており、類似団体に比べても健全な経営状況です。</t>
    </r>
    <r>
      <rPr>
        <sz val="10"/>
        <color theme="1"/>
        <rFont val="ＭＳ ゴシック"/>
        <family val="3"/>
        <charset val="128"/>
      </rPr>
      <t xml:space="preserve">
⑥汚水処理原価
　汚水１㎥当たりの処理費用を表す指標です。動力費や委託料の増加により前年度より上昇しましたが、類似団体よりも低い水準で推移しています。
⑦施設利用率
　施設の処理能力に対する処理水量を表す指標で、施設の利用状況等を表す指標です。近年は類似団体平均を下回っていることから、宮古市ストックマネジメント計画に基づき、最適な施設運用を図っていく必要があります。</t>
    </r>
    <r>
      <rPr>
        <sz val="10"/>
        <rFont val="ＭＳ ゴシック"/>
        <family val="3"/>
        <charset val="128"/>
      </rPr>
      <t xml:space="preserve">
⑧水洗化率</t>
    </r>
    <r>
      <rPr>
        <sz val="11"/>
        <color theme="1"/>
        <rFont val="ＭＳ ゴシック"/>
        <family val="3"/>
        <charset val="128"/>
      </rPr>
      <t xml:space="preserve">
　</t>
    </r>
    <r>
      <rPr>
        <sz val="10"/>
        <color theme="1"/>
        <rFont val="ＭＳ ゴシック"/>
        <family val="3"/>
        <charset val="128"/>
      </rPr>
      <t>水洗便所を設置している人口の割合を表す指標です。処理区域内人口の減少により増加しています。</t>
    </r>
    <rPh sb="148" eb="151">
      <t>サクネンド</t>
    </rPh>
    <rPh sb="153" eb="155">
      <t>ゾウカ</t>
    </rPh>
    <rPh sb="157" eb="161">
      <t>ルイジダンタイ</t>
    </rPh>
    <rPh sb="163" eb="164">
      <t>タカ</t>
    </rPh>
    <rPh sb="165" eb="167">
      <t>ヒリツ</t>
    </rPh>
    <rPh sb="300" eb="302">
      <t>イジョウ</t>
    </rPh>
    <rPh sb="303" eb="305">
      <t>スイイ</t>
    </rPh>
    <rPh sb="310" eb="314">
      <t>ルイジダンタイ</t>
    </rPh>
    <rPh sb="315" eb="316">
      <t>クラ</t>
    </rPh>
    <rPh sb="319" eb="321">
      <t>ケンゼン</t>
    </rPh>
    <rPh sb="322" eb="326">
      <t>ケイエイジョウキョウ</t>
    </rPh>
    <rPh sb="359" eb="362">
      <t>ドウリョクヒ</t>
    </rPh>
    <rPh sb="363" eb="366">
      <t>イタクリョウ</t>
    </rPh>
    <rPh sb="367" eb="369">
      <t>ゾウカ</t>
    </rPh>
    <rPh sb="372" eb="375">
      <t>ゼンネンド</t>
    </rPh>
    <rPh sb="377" eb="379">
      <t>ジョウショウ</t>
    </rPh>
    <rPh sb="452" eb="454">
      <t>キンネン</t>
    </rPh>
    <rPh sb="455" eb="461">
      <t>ルイジダンタイヘイキン</t>
    </rPh>
    <rPh sb="462" eb="464">
      <t>シタマワ</t>
    </rPh>
    <rPh sb="473" eb="476">
      <t>ミヤコシ</t>
    </rPh>
    <rPh sb="486" eb="488">
      <t>ケイカク</t>
    </rPh>
    <rPh sb="489" eb="490">
      <t>モト</t>
    </rPh>
    <rPh sb="546" eb="551">
      <t>ショリクイキナイ</t>
    </rPh>
    <rPh sb="551" eb="553">
      <t>ジンコウ</t>
    </rPh>
    <rPh sb="554" eb="556">
      <t>ゲンショウ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</si>
</sst>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C-4CCC-BE81-44615D619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0.09</c:v>
                </c:pt>
                <c:pt idx="1">
                  <c:v>0.17</c:v>
                </c:pt>
                <c:pt idx="2">
                  <c:v>0.12</c:v>
                </c:pt>
                <c:pt idx="3">
                  <c:v>0.09</c:v>
                </c:pt>
                <c:pt idx="4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CC-4CCC-BE81-44615D619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110.1</c:v>
                </c:pt>
                <c:pt idx="1">
                  <c:v>107.62</c:v>
                </c:pt>
                <c:pt idx="2">
                  <c:v>106.93</c:v>
                </c:pt>
                <c:pt idx="3">
                  <c:v>109.51</c:v>
                </c:pt>
                <c:pt idx="4">
                  <c:v>111.95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8-4885-8BB9-0E241E067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107.85</c:v>
                </c:pt>
                <c:pt idx="1">
                  <c:v>108.04</c:v>
                </c:pt>
                <c:pt idx="2">
                  <c:v>107.01</c:v>
                </c:pt>
                <c:pt idx="3">
                  <c:v>106.53</c:v>
                </c:pt>
                <c:pt idx="4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F8-4885-8BB9-0E241E067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36.729999999999997</c:v>
                </c:pt>
                <c:pt idx="1">
                  <c:v>39.15</c:v>
                </c:pt>
                <c:pt idx="2">
                  <c:v>41.08</c:v>
                </c:pt>
                <c:pt idx="3">
                  <c:v>43.23</c:v>
                </c:pt>
                <c:pt idx="4">
                  <c:v>45.85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5A-4C7E-94EF-D38168112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23.79</c:v>
                </c:pt>
                <c:pt idx="1">
                  <c:v>25.66</c:v>
                </c:pt>
                <c:pt idx="2">
                  <c:v>25.86</c:v>
                </c:pt>
                <c:pt idx="3">
                  <c:v>26.9</c:v>
                </c:pt>
                <c:pt idx="4">
                  <c:v>28.47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5A-4C7E-94EF-D38168112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;&quot;-&quot;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0-48D2-8DE1-CD590A09E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1.22</c:v>
                </c:pt>
                <c:pt idx="1">
                  <c:v>1.61</c:v>
                </c:pt>
                <c:pt idx="2">
                  <c:v>1.4</c:v>
                </c:pt>
                <c:pt idx="3">
                  <c:v>2.08</c:v>
                </c:pt>
                <c:pt idx="4">
                  <c:v>1.87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40-48D2-8DE1-CD590A09E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E8-441D-B525-B4F3B6236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4.72</c:v>
                </c:pt>
                <c:pt idx="1">
                  <c:v>4.49</c:v>
                </c:pt>
                <c:pt idx="2">
                  <c:v>23.86</c:v>
                </c:pt>
                <c:pt idx="3">
                  <c:v>18.41</c:v>
                </c:pt>
                <c:pt idx="4">
                  <c:v>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E8-441D-B525-B4F3B6236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80.64</c:v>
                </c:pt>
                <c:pt idx="1">
                  <c:v>61.08</c:v>
                </c:pt>
                <c:pt idx="2">
                  <c:v>59.43</c:v>
                </c:pt>
                <c:pt idx="3">
                  <c:v>68.37</c:v>
                </c:pt>
                <c:pt idx="4">
                  <c:v>82.14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98-44A2-A3D6-96290286F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67.930000000000007</c:v>
                </c:pt>
                <c:pt idx="1">
                  <c:v>68.53</c:v>
                </c:pt>
                <c:pt idx="2">
                  <c:v>68.27</c:v>
                </c:pt>
                <c:pt idx="3">
                  <c:v>74.790000000000006</c:v>
                </c:pt>
                <c:pt idx="4">
                  <c:v>73.930000000000007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98-44A2-A3D6-96290286F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670.67</c:v>
                </c:pt>
                <c:pt idx="1">
                  <c:v>655.57</c:v>
                </c:pt>
                <c:pt idx="2">
                  <c:v>637.62</c:v>
                </c:pt>
                <c:pt idx="3">
                  <c:v>555.36</c:v>
                </c:pt>
                <c:pt idx="4">
                  <c:v>414.98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89-4EBA-9DEC-BA257CB27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857.88</c:v>
                </c:pt>
                <c:pt idx="1">
                  <c:v>825.1</c:v>
                </c:pt>
                <c:pt idx="2">
                  <c:v>804.98</c:v>
                </c:pt>
                <c:pt idx="3">
                  <c:v>767.56</c:v>
                </c:pt>
                <c:pt idx="4">
                  <c:v>795.22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89-4EBA-9DEC-BA257CB27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169.9</c:v>
                </c:pt>
                <c:pt idx="1">
                  <c:v>162.01</c:v>
                </c:pt>
                <c:pt idx="2">
                  <c:v>127.57</c:v>
                </c:pt>
                <c:pt idx="3">
                  <c:v>139.01</c:v>
                </c:pt>
                <c:pt idx="4">
                  <c:v>110.28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CB-4AE2-9C83-208297281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94.97</c:v>
                </c:pt>
                <c:pt idx="1">
                  <c:v>97.07</c:v>
                </c:pt>
                <c:pt idx="2">
                  <c:v>88.71</c:v>
                </c:pt>
                <c:pt idx="3">
                  <c:v>90.23</c:v>
                </c:pt>
                <c:pt idx="4">
                  <c:v>90.78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CB-4AE2-9C83-208297281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96.76</c:v>
                </c:pt>
                <c:pt idx="1">
                  <c:v>101.82</c:v>
                </c:pt>
                <c:pt idx="2">
                  <c:v>129.77000000000001</c:v>
                </c:pt>
                <c:pt idx="3">
                  <c:v>119.42</c:v>
                </c:pt>
                <c:pt idx="4">
                  <c:v>151.38999999999999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4-4ED2-B495-2BDF7F8A7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159.49</c:v>
                </c:pt>
                <c:pt idx="1">
                  <c:v>157.81</c:v>
                </c:pt>
                <c:pt idx="2">
                  <c:v>174.8</c:v>
                </c:pt>
                <c:pt idx="3">
                  <c:v>170.2</c:v>
                </c:pt>
                <c:pt idx="4">
                  <c:v>170.83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D4-4ED2-B495-2BDF7F8A7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66.81</c:v>
                </c:pt>
                <c:pt idx="1">
                  <c:v>62.4</c:v>
                </c:pt>
                <c:pt idx="2">
                  <c:v>56.64</c:v>
                </c:pt>
                <c:pt idx="3">
                  <c:v>55.56</c:v>
                </c:pt>
                <c:pt idx="4">
                  <c:v>54.33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FC-40EA-9B18-EF4D63C89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65.28</c:v>
                </c:pt>
                <c:pt idx="1">
                  <c:v>64.92</c:v>
                </c:pt>
                <c:pt idx="2">
                  <c:v>55.82</c:v>
                </c:pt>
                <c:pt idx="3">
                  <c:v>56.51</c:v>
                </c:pt>
                <c:pt idx="4">
                  <c:v>56.85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FC-40EA-9B18-EF4D63C89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89.99</c:v>
                </c:pt>
                <c:pt idx="1">
                  <c:v>90.44</c:v>
                </c:pt>
                <c:pt idx="2">
                  <c:v>91.36</c:v>
                </c:pt>
                <c:pt idx="3">
                  <c:v>91.73</c:v>
                </c:pt>
                <c:pt idx="4">
                  <c:v>92.02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49-45E1-B659-B4DD892B0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92.72</c:v>
                </c:pt>
                <c:pt idx="1">
                  <c:v>92.88</c:v>
                </c:pt>
                <c:pt idx="2">
                  <c:v>90.67</c:v>
                </c:pt>
                <c:pt idx="3">
                  <c:v>90.62</c:v>
                </c:pt>
                <c:pt idx="4">
                  <c:v>90.79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49-45E1-B659-B4DD892B0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【105.36】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【82.75】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【602.56】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【96.00】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【140.98】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Normal="100" workbookViewId="0">
      <selection activeCell="B2" sqref="B2:BZ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9.75" customHeight="1" x14ac:dyDescent="0.2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</row>
    <row r="4" spans="1:78" ht="9.75" customHeight="1" x14ac:dyDescent="0.2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67" t="str">
        <f>データ!H6</f>
        <v>岩手県　宮古市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50" t="s">
        <v>1</v>
      </c>
      <c r="C7" s="50"/>
      <c r="D7" s="50"/>
      <c r="E7" s="50"/>
      <c r="F7" s="50"/>
      <c r="G7" s="50"/>
      <c r="H7" s="50"/>
      <c r="I7" s="50" t="s">
        <v>2</v>
      </c>
      <c r="J7" s="50"/>
      <c r="K7" s="50"/>
      <c r="L7" s="50"/>
      <c r="M7" s="50"/>
      <c r="N7" s="50"/>
      <c r="O7" s="50"/>
      <c r="P7" s="50" t="s">
        <v>3</v>
      </c>
      <c r="Q7" s="50"/>
      <c r="R7" s="50"/>
      <c r="S7" s="50"/>
      <c r="T7" s="50"/>
      <c r="U7" s="50"/>
      <c r="V7" s="50"/>
      <c r="W7" s="50" t="s">
        <v>4</v>
      </c>
      <c r="X7" s="50"/>
      <c r="Y7" s="50"/>
      <c r="Z7" s="50"/>
      <c r="AA7" s="50"/>
      <c r="AB7" s="50"/>
      <c r="AC7" s="50"/>
      <c r="AD7" s="50" t="s">
        <v>5</v>
      </c>
      <c r="AE7" s="50"/>
      <c r="AF7" s="50"/>
      <c r="AG7" s="50"/>
      <c r="AH7" s="50"/>
      <c r="AI7" s="50"/>
      <c r="AJ7" s="50"/>
      <c r="AK7" s="3"/>
      <c r="AL7" s="50" t="s">
        <v>6</v>
      </c>
      <c r="AM7" s="50"/>
      <c r="AN7" s="50"/>
      <c r="AO7" s="50"/>
      <c r="AP7" s="50"/>
      <c r="AQ7" s="50"/>
      <c r="AR7" s="50"/>
      <c r="AS7" s="50"/>
      <c r="AT7" s="50" t="s">
        <v>7</v>
      </c>
      <c r="AU7" s="50"/>
      <c r="AV7" s="50"/>
      <c r="AW7" s="50"/>
      <c r="AX7" s="50"/>
      <c r="AY7" s="50"/>
      <c r="AZ7" s="50"/>
      <c r="BA7" s="50"/>
      <c r="BB7" s="50" t="s">
        <v>8</v>
      </c>
      <c r="BC7" s="50"/>
      <c r="BD7" s="50"/>
      <c r="BE7" s="50"/>
      <c r="BF7" s="50"/>
      <c r="BG7" s="50"/>
      <c r="BH7" s="50"/>
      <c r="BI7" s="50"/>
      <c r="BJ7" s="3"/>
      <c r="BK7" s="3"/>
      <c r="BL7" s="68" t="s">
        <v>9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70"/>
    </row>
    <row r="8" spans="1:78" ht="18.75" customHeight="1" x14ac:dyDescent="0.2">
      <c r="A8" s="2"/>
      <c r="B8" s="64" t="str">
        <f>データ!I6</f>
        <v>法適用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公共下水道</v>
      </c>
      <c r="Q8" s="64"/>
      <c r="R8" s="64"/>
      <c r="S8" s="64"/>
      <c r="T8" s="64"/>
      <c r="U8" s="64"/>
      <c r="V8" s="64"/>
      <c r="W8" s="64" t="str">
        <f>データ!L6</f>
        <v>Cc1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44">
        <f>データ!S6</f>
        <v>45632</v>
      </c>
      <c r="AM8" s="44"/>
      <c r="AN8" s="44"/>
      <c r="AO8" s="44"/>
      <c r="AP8" s="44"/>
      <c r="AQ8" s="44"/>
      <c r="AR8" s="44"/>
      <c r="AS8" s="44"/>
      <c r="AT8" s="45">
        <f>データ!T6</f>
        <v>1259.18</v>
      </c>
      <c r="AU8" s="45"/>
      <c r="AV8" s="45"/>
      <c r="AW8" s="45"/>
      <c r="AX8" s="45"/>
      <c r="AY8" s="45"/>
      <c r="AZ8" s="45"/>
      <c r="BA8" s="45"/>
      <c r="BB8" s="45">
        <f>データ!U6</f>
        <v>36.24</v>
      </c>
      <c r="BC8" s="45"/>
      <c r="BD8" s="45"/>
      <c r="BE8" s="45"/>
      <c r="BF8" s="45"/>
      <c r="BG8" s="45"/>
      <c r="BH8" s="45"/>
      <c r="BI8" s="45"/>
      <c r="BJ8" s="3"/>
      <c r="BK8" s="3"/>
      <c r="BL8" s="60" t="s">
        <v>10</v>
      </c>
      <c r="BM8" s="61"/>
      <c r="BN8" s="62" t="s">
        <v>11</v>
      </c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3"/>
    </row>
    <row r="9" spans="1:78" ht="18.75" customHeight="1" x14ac:dyDescent="0.2">
      <c r="A9" s="2"/>
      <c r="B9" s="50" t="s">
        <v>12</v>
      </c>
      <c r="C9" s="50"/>
      <c r="D9" s="50"/>
      <c r="E9" s="50"/>
      <c r="F9" s="50"/>
      <c r="G9" s="50"/>
      <c r="H9" s="50"/>
      <c r="I9" s="50" t="s">
        <v>13</v>
      </c>
      <c r="J9" s="50"/>
      <c r="K9" s="50"/>
      <c r="L9" s="50"/>
      <c r="M9" s="50"/>
      <c r="N9" s="50"/>
      <c r="O9" s="50"/>
      <c r="P9" s="50" t="s">
        <v>14</v>
      </c>
      <c r="Q9" s="50"/>
      <c r="R9" s="50"/>
      <c r="S9" s="50"/>
      <c r="T9" s="50"/>
      <c r="U9" s="50"/>
      <c r="V9" s="50"/>
      <c r="W9" s="50" t="s">
        <v>15</v>
      </c>
      <c r="X9" s="50"/>
      <c r="Y9" s="50"/>
      <c r="Z9" s="50"/>
      <c r="AA9" s="50"/>
      <c r="AB9" s="50"/>
      <c r="AC9" s="50"/>
      <c r="AD9" s="50" t="s">
        <v>16</v>
      </c>
      <c r="AE9" s="50"/>
      <c r="AF9" s="50"/>
      <c r="AG9" s="50"/>
      <c r="AH9" s="50"/>
      <c r="AI9" s="50"/>
      <c r="AJ9" s="50"/>
      <c r="AK9" s="3"/>
      <c r="AL9" s="50" t="s">
        <v>17</v>
      </c>
      <c r="AM9" s="50"/>
      <c r="AN9" s="50"/>
      <c r="AO9" s="50"/>
      <c r="AP9" s="50"/>
      <c r="AQ9" s="50"/>
      <c r="AR9" s="50"/>
      <c r="AS9" s="50"/>
      <c r="AT9" s="50" t="s">
        <v>18</v>
      </c>
      <c r="AU9" s="50"/>
      <c r="AV9" s="50"/>
      <c r="AW9" s="50"/>
      <c r="AX9" s="50"/>
      <c r="AY9" s="50"/>
      <c r="AZ9" s="50"/>
      <c r="BA9" s="50"/>
      <c r="BB9" s="50" t="s">
        <v>19</v>
      </c>
      <c r="BC9" s="50"/>
      <c r="BD9" s="50"/>
      <c r="BE9" s="50"/>
      <c r="BF9" s="50"/>
      <c r="BG9" s="50"/>
      <c r="BH9" s="50"/>
      <c r="BI9" s="50"/>
      <c r="BJ9" s="3"/>
      <c r="BK9" s="3"/>
      <c r="BL9" s="51" t="s">
        <v>20</v>
      </c>
      <c r="BM9" s="52"/>
      <c r="BN9" s="53" t="s">
        <v>21</v>
      </c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4"/>
    </row>
    <row r="10" spans="1:78" ht="18.75" customHeight="1" x14ac:dyDescent="0.2">
      <c r="A10" s="2"/>
      <c r="B10" s="45" t="str">
        <f>データ!N6</f>
        <v>-</v>
      </c>
      <c r="C10" s="45"/>
      <c r="D10" s="45"/>
      <c r="E10" s="45"/>
      <c r="F10" s="45"/>
      <c r="G10" s="45"/>
      <c r="H10" s="45"/>
      <c r="I10" s="45">
        <f>データ!O6</f>
        <v>66.760000000000005</v>
      </c>
      <c r="J10" s="45"/>
      <c r="K10" s="45"/>
      <c r="L10" s="45"/>
      <c r="M10" s="45"/>
      <c r="N10" s="45"/>
      <c r="O10" s="45"/>
      <c r="P10" s="45">
        <f>データ!P6</f>
        <v>62.54</v>
      </c>
      <c r="Q10" s="45"/>
      <c r="R10" s="45"/>
      <c r="S10" s="45"/>
      <c r="T10" s="45"/>
      <c r="U10" s="45"/>
      <c r="V10" s="45"/>
      <c r="W10" s="45">
        <f>データ!Q6</f>
        <v>93.78</v>
      </c>
      <c r="X10" s="45"/>
      <c r="Y10" s="45"/>
      <c r="Z10" s="45"/>
      <c r="AA10" s="45"/>
      <c r="AB10" s="45"/>
      <c r="AC10" s="45"/>
      <c r="AD10" s="44">
        <f>データ!R6</f>
        <v>3080</v>
      </c>
      <c r="AE10" s="44"/>
      <c r="AF10" s="44"/>
      <c r="AG10" s="44"/>
      <c r="AH10" s="44"/>
      <c r="AI10" s="44"/>
      <c r="AJ10" s="44"/>
      <c r="AK10" s="2"/>
      <c r="AL10" s="44">
        <f>データ!V6</f>
        <v>28236</v>
      </c>
      <c r="AM10" s="44"/>
      <c r="AN10" s="44"/>
      <c r="AO10" s="44"/>
      <c r="AP10" s="44"/>
      <c r="AQ10" s="44"/>
      <c r="AR10" s="44"/>
      <c r="AS10" s="44"/>
      <c r="AT10" s="45">
        <f>データ!W6</f>
        <v>10.55</v>
      </c>
      <c r="AU10" s="45"/>
      <c r="AV10" s="45"/>
      <c r="AW10" s="45"/>
      <c r="AX10" s="45"/>
      <c r="AY10" s="45"/>
      <c r="AZ10" s="45"/>
      <c r="BA10" s="45"/>
      <c r="BB10" s="45">
        <f>データ!X6</f>
        <v>2676.4</v>
      </c>
      <c r="BC10" s="45"/>
      <c r="BD10" s="45"/>
      <c r="BE10" s="45"/>
      <c r="BF10" s="45"/>
      <c r="BG10" s="45"/>
      <c r="BH10" s="45"/>
      <c r="BI10" s="45"/>
      <c r="BJ10" s="2"/>
      <c r="BK10" s="2"/>
      <c r="BL10" s="46" t="s">
        <v>22</v>
      </c>
      <c r="BM10" s="47"/>
      <c r="BN10" s="48" t="s">
        <v>23</v>
      </c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9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2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2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115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113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2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2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114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2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【105.36】</v>
      </c>
      <c r="F85" s="12" t="str">
        <f>データ!AT6</f>
        <v>【3.12】</v>
      </c>
      <c r="G85" s="12" t="str">
        <f>データ!BE6</f>
        <v>【82.75】</v>
      </c>
      <c r="H85" s="12" t="str">
        <f>データ!BP6</f>
        <v>【602.56】</v>
      </c>
      <c r="I85" s="12" t="str">
        <f>データ!CA6</f>
        <v>【97.94】</v>
      </c>
      <c r="J85" s="12" t="str">
        <f>データ!CL6</f>
        <v>【140.98】</v>
      </c>
      <c r="K85" s="12" t="str">
        <f>データ!CW6</f>
        <v>【60.13】</v>
      </c>
      <c r="L85" s="12" t="str">
        <f>データ!DH6</f>
        <v>【96.00】</v>
      </c>
      <c r="M85" s="12" t="str">
        <f>データ!DS6</f>
        <v>【42.20】</v>
      </c>
      <c r="N85" s="12" t="str">
        <f>データ!ED6</f>
        <v>【9.46】</v>
      </c>
      <c r="O85" s="12" t="str">
        <f>データ!EO6</f>
        <v>【0.19】</v>
      </c>
    </row>
  </sheetData>
  <sheetProtection algorithmName="SHA-512" hashValue="2CftUpqIN9m5JnpNe3DbfikzKJfCBorCmDheGVhFQU9tIY9qS0P9S6w82+Jr7UUGNY+HQ9wPeThZBxAr3k3YmQ==" saltValue="IrRKlNKDhaCt64U9wtJ14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32026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岩手県　宮古市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Cc1</v>
      </c>
      <c r="M6" s="19" t="str">
        <f t="shared" si="3"/>
        <v>非設置</v>
      </c>
      <c r="N6" s="20" t="str">
        <f t="shared" si="3"/>
        <v>-</v>
      </c>
      <c r="O6" s="20">
        <f t="shared" si="3"/>
        <v>66.760000000000005</v>
      </c>
      <c r="P6" s="20">
        <f t="shared" si="3"/>
        <v>62.54</v>
      </c>
      <c r="Q6" s="20">
        <f t="shared" si="3"/>
        <v>93.78</v>
      </c>
      <c r="R6" s="20">
        <f t="shared" si="3"/>
        <v>3080</v>
      </c>
      <c r="S6" s="20">
        <f t="shared" si="3"/>
        <v>45632</v>
      </c>
      <c r="T6" s="20">
        <f t="shared" si="3"/>
        <v>1259.18</v>
      </c>
      <c r="U6" s="20">
        <f t="shared" si="3"/>
        <v>36.24</v>
      </c>
      <c r="V6" s="20">
        <f t="shared" si="3"/>
        <v>28236</v>
      </c>
      <c r="W6" s="20">
        <f t="shared" si="3"/>
        <v>10.55</v>
      </c>
      <c r="X6" s="20">
        <f t="shared" si="3"/>
        <v>2676.4</v>
      </c>
      <c r="Y6" s="21">
        <f>IF(Y7="",NA(),Y7)</f>
        <v>110.1</v>
      </c>
      <c r="Z6" s="21">
        <f t="shared" ref="Z6:AH6" si="4">IF(Z7="",NA(),Z7)</f>
        <v>107.62</v>
      </c>
      <c r="AA6" s="21">
        <f t="shared" si="4"/>
        <v>106.93</v>
      </c>
      <c r="AB6" s="21">
        <f t="shared" si="4"/>
        <v>109.51</v>
      </c>
      <c r="AC6" s="21">
        <f t="shared" si="4"/>
        <v>111.95</v>
      </c>
      <c r="AD6" s="21">
        <f t="shared" si="4"/>
        <v>107.85</v>
      </c>
      <c r="AE6" s="21">
        <f t="shared" si="4"/>
        <v>108.04</v>
      </c>
      <c r="AF6" s="21">
        <f t="shared" si="4"/>
        <v>107.01</v>
      </c>
      <c r="AG6" s="21">
        <f t="shared" si="4"/>
        <v>106.53</v>
      </c>
      <c r="AH6" s="21">
        <f t="shared" si="4"/>
        <v>105.5</v>
      </c>
      <c r="AI6" s="20" t="str">
        <f>IF(AI7="","",IF(AI7="-","【-】","【"&amp;SUBSTITUTE(TEXT(AI7,"#,##0.00"),"-","△")&amp;"】"))</f>
        <v>【105.36】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4.72</v>
      </c>
      <c r="AP6" s="21">
        <f t="shared" si="5"/>
        <v>4.49</v>
      </c>
      <c r="AQ6" s="21">
        <f t="shared" si="5"/>
        <v>23.86</v>
      </c>
      <c r="AR6" s="21">
        <f t="shared" si="5"/>
        <v>18.41</v>
      </c>
      <c r="AS6" s="21">
        <f t="shared" si="5"/>
        <v>16.91</v>
      </c>
      <c r="AT6" s="20" t="str">
        <f>IF(AT7="","",IF(AT7="-","【-】","【"&amp;SUBSTITUTE(TEXT(AT7,"#,##0.00"),"-","△")&amp;"】"))</f>
        <v>【3.12】</v>
      </c>
      <c r="AU6" s="21">
        <f>IF(AU7="",NA(),AU7)</f>
        <v>80.64</v>
      </c>
      <c r="AV6" s="21">
        <f t="shared" ref="AV6:BD6" si="6">IF(AV7="",NA(),AV7)</f>
        <v>61.08</v>
      </c>
      <c r="AW6" s="21">
        <f t="shared" si="6"/>
        <v>59.43</v>
      </c>
      <c r="AX6" s="21">
        <f t="shared" si="6"/>
        <v>68.37</v>
      </c>
      <c r="AY6" s="21">
        <f t="shared" si="6"/>
        <v>82.14</v>
      </c>
      <c r="AZ6" s="21">
        <f t="shared" si="6"/>
        <v>67.930000000000007</v>
      </c>
      <c r="BA6" s="21">
        <f t="shared" si="6"/>
        <v>68.53</v>
      </c>
      <c r="BB6" s="21">
        <f t="shared" si="6"/>
        <v>68.27</v>
      </c>
      <c r="BC6" s="21">
        <f t="shared" si="6"/>
        <v>74.790000000000006</v>
      </c>
      <c r="BD6" s="21">
        <f t="shared" si="6"/>
        <v>73.930000000000007</v>
      </c>
      <c r="BE6" s="20" t="str">
        <f>IF(BE7="","",IF(BE7="-","【-】","【"&amp;SUBSTITUTE(TEXT(BE7,"#,##0.00"),"-","△")&amp;"】"))</f>
        <v>【82.75】</v>
      </c>
      <c r="BF6" s="21">
        <f>IF(BF7="",NA(),BF7)</f>
        <v>670.67</v>
      </c>
      <c r="BG6" s="21">
        <f t="shared" ref="BG6:BO6" si="7">IF(BG7="",NA(),BG7)</f>
        <v>655.57</v>
      </c>
      <c r="BH6" s="21">
        <f t="shared" si="7"/>
        <v>637.62</v>
      </c>
      <c r="BI6" s="21">
        <f t="shared" si="7"/>
        <v>555.36</v>
      </c>
      <c r="BJ6" s="21">
        <f t="shared" si="7"/>
        <v>414.98</v>
      </c>
      <c r="BK6" s="21">
        <f t="shared" si="7"/>
        <v>857.88</v>
      </c>
      <c r="BL6" s="21">
        <f t="shared" si="7"/>
        <v>825.1</v>
      </c>
      <c r="BM6" s="21">
        <f t="shared" si="7"/>
        <v>804.98</v>
      </c>
      <c r="BN6" s="21">
        <f t="shared" si="7"/>
        <v>767.56</v>
      </c>
      <c r="BO6" s="21">
        <f t="shared" si="7"/>
        <v>795.22</v>
      </c>
      <c r="BP6" s="20" t="str">
        <f>IF(BP7="","",IF(BP7="-","【-】","【"&amp;SUBSTITUTE(TEXT(BP7,"#,##0.00"),"-","△")&amp;"】"))</f>
        <v>【602.56】</v>
      </c>
      <c r="BQ6" s="21">
        <f>IF(BQ7="",NA(),BQ7)</f>
        <v>169.9</v>
      </c>
      <c r="BR6" s="21">
        <f t="shared" ref="BR6:BZ6" si="8">IF(BR7="",NA(),BR7)</f>
        <v>162.01</v>
      </c>
      <c r="BS6" s="21">
        <f t="shared" si="8"/>
        <v>127.57</v>
      </c>
      <c r="BT6" s="21">
        <f t="shared" si="8"/>
        <v>139.01</v>
      </c>
      <c r="BU6" s="21">
        <f t="shared" si="8"/>
        <v>110.28</v>
      </c>
      <c r="BV6" s="21">
        <f t="shared" si="8"/>
        <v>94.97</v>
      </c>
      <c r="BW6" s="21">
        <f t="shared" si="8"/>
        <v>97.07</v>
      </c>
      <c r="BX6" s="21">
        <f t="shared" si="8"/>
        <v>88.71</v>
      </c>
      <c r="BY6" s="21">
        <f t="shared" si="8"/>
        <v>90.23</v>
      </c>
      <c r="BZ6" s="21">
        <f t="shared" si="8"/>
        <v>90.78</v>
      </c>
      <c r="CA6" s="20" t="str">
        <f>IF(CA7="","",IF(CA7="-","【-】","【"&amp;SUBSTITUTE(TEXT(CA7,"#,##0.00"),"-","△")&amp;"】"))</f>
        <v>【97.94】</v>
      </c>
      <c r="CB6" s="21">
        <f>IF(CB7="",NA(),CB7)</f>
        <v>96.76</v>
      </c>
      <c r="CC6" s="21">
        <f t="shared" ref="CC6:CK6" si="9">IF(CC7="",NA(),CC7)</f>
        <v>101.82</v>
      </c>
      <c r="CD6" s="21">
        <f t="shared" si="9"/>
        <v>129.77000000000001</v>
      </c>
      <c r="CE6" s="21">
        <f t="shared" si="9"/>
        <v>119.42</v>
      </c>
      <c r="CF6" s="21">
        <f t="shared" si="9"/>
        <v>151.38999999999999</v>
      </c>
      <c r="CG6" s="21">
        <f t="shared" si="9"/>
        <v>159.49</v>
      </c>
      <c r="CH6" s="21">
        <f t="shared" si="9"/>
        <v>157.81</v>
      </c>
      <c r="CI6" s="21">
        <f t="shared" si="9"/>
        <v>174.8</v>
      </c>
      <c r="CJ6" s="21">
        <f t="shared" si="9"/>
        <v>170.2</v>
      </c>
      <c r="CK6" s="21">
        <f t="shared" si="9"/>
        <v>170.83</v>
      </c>
      <c r="CL6" s="20" t="str">
        <f>IF(CL7="","",IF(CL7="-","【-】","【"&amp;SUBSTITUTE(TEXT(CL7,"#,##0.00"),"-","△")&amp;"】"))</f>
        <v>【140.98】</v>
      </c>
      <c r="CM6" s="21">
        <f>IF(CM7="",NA(),CM7)</f>
        <v>66.81</v>
      </c>
      <c r="CN6" s="21">
        <f t="shared" ref="CN6:CV6" si="10">IF(CN7="",NA(),CN7)</f>
        <v>62.4</v>
      </c>
      <c r="CO6" s="21">
        <f t="shared" si="10"/>
        <v>56.64</v>
      </c>
      <c r="CP6" s="21">
        <f t="shared" si="10"/>
        <v>55.56</v>
      </c>
      <c r="CQ6" s="21">
        <f t="shared" si="10"/>
        <v>54.33</v>
      </c>
      <c r="CR6" s="21">
        <f t="shared" si="10"/>
        <v>65.28</v>
      </c>
      <c r="CS6" s="21">
        <f t="shared" si="10"/>
        <v>64.92</v>
      </c>
      <c r="CT6" s="21">
        <f t="shared" si="10"/>
        <v>55.82</v>
      </c>
      <c r="CU6" s="21">
        <f t="shared" si="10"/>
        <v>56.51</v>
      </c>
      <c r="CV6" s="21">
        <f t="shared" si="10"/>
        <v>56.85</v>
      </c>
      <c r="CW6" s="20" t="str">
        <f>IF(CW7="","",IF(CW7="-","【-】","【"&amp;SUBSTITUTE(TEXT(CW7,"#,##0.00"),"-","△")&amp;"】"))</f>
        <v>【60.13】</v>
      </c>
      <c r="CX6" s="21">
        <f>IF(CX7="",NA(),CX7)</f>
        <v>89.99</v>
      </c>
      <c r="CY6" s="21">
        <f t="shared" ref="CY6:DG6" si="11">IF(CY7="",NA(),CY7)</f>
        <v>90.44</v>
      </c>
      <c r="CZ6" s="21">
        <f t="shared" si="11"/>
        <v>91.36</v>
      </c>
      <c r="DA6" s="21">
        <f t="shared" si="11"/>
        <v>91.73</v>
      </c>
      <c r="DB6" s="21">
        <f t="shared" si="11"/>
        <v>92.02</v>
      </c>
      <c r="DC6" s="21">
        <f t="shared" si="11"/>
        <v>92.72</v>
      </c>
      <c r="DD6" s="21">
        <f t="shared" si="11"/>
        <v>92.88</v>
      </c>
      <c r="DE6" s="21">
        <f t="shared" si="11"/>
        <v>90.67</v>
      </c>
      <c r="DF6" s="21">
        <f t="shared" si="11"/>
        <v>90.62</v>
      </c>
      <c r="DG6" s="21">
        <f t="shared" si="11"/>
        <v>90.79</v>
      </c>
      <c r="DH6" s="20" t="str">
        <f>IF(DH7="","",IF(DH7="-","【-】","【"&amp;SUBSTITUTE(TEXT(DH7,"#,##0.00"),"-","△")&amp;"】"))</f>
        <v>【96.00】</v>
      </c>
      <c r="DI6" s="21">
        <f>IF(DI7="",NA(),DI7)</f>
        <v>36.729999999999997</v>
      </c>
      <c r="DJ6" s="21">
        <f t="shared" ref="DJ6:DR6" si="12">IF(DJ7="",NA(),DJ7)</f>
        <v>39.15</v>
      </c>
      <c r="DK6" s="21">
        <f t="shared" si="12"/>
        <v>41.08</v>
      </c>
      <c r="DL6" s="21">
        <f t="shared" si="12"/>
        <v>43.23</v>
      </c>
      <c r="DM6" s="21">
        <f t="shared" si="12"/>
        <v>45.85</v>
      </c>
      <c r="DN6" s="21">
        <f t="shared" si="12"/>
        <v>23.79</v>
      </c>
      <c r="DO6" s="21">
        <f t="shared" si="12"/>
        <v>25.66</v>
      </c>
      <c r="DP6" s="21">
        <f t="shared" si="12"/>
        <v>25.86</v>
      </c>
      <c r="DQ6" s="21">
        <f t="shared" si="12"/>
        <v>26.9</v>
      </c>
      <c r="DR6" s="21">
        <f t="shared" si="12"/>
        <v>28.47</v>
      </c>
      <c r="DS6" s="20" t="str">
        <f>IF(DS7="","",IF(DS7="-","【-】","【"&amp;SUBSTITUTE(TEXT(DS7,"#,##0.00"),"-","△")&amp;"】"))</f>
        <v>【42.20】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1">
        <f t="shared" si="13"/>
        <v>0.92</v>
      </c>
      <c r="DY6" s="21">
        <f t="shared" si="13"/>
        <v>1.22</v>
      </c>
      <c r="DZ6" s="21">
        <f t="shared" si="13"/>
        <v>1.61</v>
      </c>
      <c r="EA6" s="21">
        <f t="shared" si="13"/>
        <v>1.4</v>
      </c>
      <c r="EB6" s="21">
        <f t="shared" si="13"/>
        <v>2.08</v>
      </c>
      <c r="EC6" s="21">
        <f t="shared" si="13"/>
        <v>1.87</v>
      </c>
      <c r="ED6" s="20" t="str">
        <f>IF(ED7="","",IF(ED7="-","【-】","【"&amp;SUBSTITUTE(TEXT(ED7,"#,##0.00"),"-","△")&amp;"】"))</f>
        <v>【9.46】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0.09</v>
      </c>
      <c r="EK6" s="21">
        <f t="shared" si="14"/>
        <v>0.17</v>
      </c>
      <c r="EL6" s="21">
        <f t="shared" si="14"/>
        <v>0.12</v>
      </c>
      <c r="EM6" s="21">
        <f t="shared" si="14"/>
        <v>0.09</v>
      </c>
      <c r="EN6" s="21">
        <f t="shared" si="14"/>
        <v>0.15</v>
      </c>
      <c r="EO6" s="20" t="str">
        <f>IF(EO7="","",IF(EO7="-","【-】","【"&amp;SUBSTITUTE(TEXT(EO7,"#,##0.00"),"-","△")&amp;"】"))</f>
        <v>【0.19】</v>
      </c>
    </row>
    <row r="7" spans="1:148" s="22" customFormat="1" x14ac:dyDescent="0.2">
      <c r="A7" s="14"/>
      <c r="B7" s="23">
        <v>2024</v>
      </c>
      <c r="C7" s="23">
        <v>32026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66.760000000000005</v>
      </c>
      <c r="P7" s="24">
        <v>62.54</v>
      </c>
      <c r="Q7" s="24">
        <v>93.78</v>
      </c>
      <c r="R7" s="24">
        <v>3080</v>
      </c>
      <c r="S7" s="24">
        <v>45632</v>
      </c>
      <c r="T7" s="24">
        <v>1259.18</v>
      </c>
      <c r="U7" s="24">
        <v>36.24</v>
      </c>
      <c r="V7" s="24">
        <v>28236</v>
      </c>
      <c r="W7" s="24">
        <v>10.55</v>
      </c>
      <c r="X7" s="24">
        <v>2676.4</v>
      </c>
      <c r="Y7" s="24">
        <v>110.1</v>
      </c>
      <c r="Z7" s="24">
        <v>107.62</v>
      </c>
      <c r="AA7" s="24">
        <v>106.93</v>
      </c>
      <c r="AB7" s="24">
        <v>109.51</v>
      </c>
      <c r="AC7" s="24">
        <v>111.95</v>
      </c>
      <c r="AD7" s="24">
        <v>107.85</v>
      </c>
      <c r="AE7" s="24">
        <v>108.04</v>
      </c>
      <c r="AF7" s="24">
        <v>107.01</v>
      </c>
      <c r="AG7" s="24">
        <v>106.53</v>
      </c>
      <c r="AH7" s="24">
        <v>105.5</v>
      </c>
      <c r="AI7" s="24">
        <v>105.36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4.72</v>
      </c>
      <c r="AP7" s="24">
        <v>4.49</v>
      </c>
      <c r="AQ7" s="24">
        <v>23.86</v>
      </c>
      <c r="AR7" s="24">
        <v>18.41</v>
      </c>
      <c r="AS7" s="24">
        <v>16.91</v>
      </c>
      <c r="AT7" s="24">
        <v>3.12</v>
      </c>
      <c r="AU7" s="24">
        <v>80.64</v>
      </c>
      <c r="AV7" s="24">
        <v>61.08</v>
      </c>
      <c r="AW7" s="24">
        <v>59.43</v>
      </c>
      <c r="AX7" s="24">
        <v>68.37</v>
      </c>
      <c r="AY7" s="24">
        <v>82.14</v>
      </c>
      <c r="AZ7" s="24">
        <v>67.930000000000007</v>
      </c>
      <c r="BA7" s="24">
        <v>68.53</v>
      </c>
      <c r="BB7" s="24">
        <v>68.27</v>
      </c>
      <c r="BC7" s="24">
        <v>74.790000000000006</v>
      </c>
      <c r="BD7" s="24">
        <v>73.930000000000007</v>
      </c>
      <c r="BE7" s="24">
        <v>82.75</v>
      </c>
      <c r="BF7" s="24">
        <v>670.67</v>
      </c>
      <c r="BG7" s="24">
        <v>655.57</v>
      </c>
      <c r="BH7" s="24">
        <v>637.62</v>
      </c>
      <c r="BI7" s="24">
        <v>555.36</v>
      </c>
      <c r="BJ7" s="24">
        <v>414.98</v>
      </c>
      <c r="BK7" s="24">
        <v>857.88</v>
      </c>
      <c r="BL7" s="24">
        <v>825.1</v>
      </c>
      <c r="BM7" s="24">
        <v>804.98</v>
      </c>
      <c r="BN7" s="24">
        <v>767.56</v>
      </c>
      <c r="BO7" s="24">
        <v>795.22</v>
      </c>
      <c r="BP7" s="24">
        <v>602.55999999999995</v>
      </c>
      <c r="BQ7" s="24">
        <v>169.9</v>
      </c>
      <c r="BR7" s="24">
        <v>162.01</v>
      </c>
      <c r="BS7" s="24">
        <v>127.57</v>
      </c>
      <c r="BT7" s="24">
        <v>139.01</v>
      </c>
      <c r="BU7" s="24">
        <v>110.28</v>
      </c>
      <c r="BV7" s="24">
        <v>94.97</v>
      </c>
      <c r="BW7" s="24">
        <v>97.07</v>
      </c>
      <c r="BX7" s="24">
        <v>88.71</v>
      </c>
      <c r="BY7" s="24">
        <v>90.23</v>
      </c>
      <c r="BZ7" s="24">
        <v>90.78</v>
      </c>
      <c r="CA7" s="24">
        <v>97.94</v>
      </c>
      <c r="CB7" s="24">
        <v>96.76</v>
      </c>
      <c r="CC7" s="24">
        <v>101.82</v>
      </c>
      <c r="CD7" s="24">
        <v>129.77000000000001</v>
      </c>
      <c r="CE7" s="24">
        <v>119.42</v>
      </c>
      <c r="CF7" s="24">
        <v>151.38999999999999</v>
      </c>
      <c r="CG7" s="24">
        <v>159.49</v>
      </c>
      <c r="CH7" s="24">
        <v>157.81</v>
      </c>
      <c r="CI7" s="24">
        <v>174.8</v>
      </c>
      <c r="CJ7" s="24">
        <v>170.2</v>
      </c>
      <c r="CK7" s="24">
        <v>170.83</v>
      </c>
      <c r="CL7" s="24">
        <v>140.97999999999999</v>
      </c>
      <c r="CM7" s="24">
        <v>66.81</v>
      </c>
      <c r="CN7" s="24">
        <v>62.4</v>
      </c>
      <c r="CO7" s="24">
        <v>56.64</v>
      </c>
      <c r="CP7" s="24">
        <v>55.56</v>
      </c>
      <c r="CQ7" s="24">
        <v>54.33</v>
      </c>
      <c r="CR7" s="24">
        <v>65.28</v>
      </c>
      <c r="CS7" s="24">
        <v>64.92</v>
      </c>
      <c r="CT7" s="24">
        <v>55.82</v>
      </c>
      <c r="CU7" s="24">
        <v>56.51</v>
      </c>
      <c r="CV7" s="24">
        <v>56.85</v>
      </c>
      <c r="CW7" s="24">
        <v>60.13</v>
      </c>
      <c r="CX7" s="24">
        <v>89.99</v>
      </c>
      <c r="CY7" s="24">
        <v>90.44</v>
      </c>
      <c r="CZ7" s="24">
        <v>91.36</v>
      </c>
      <c r="DA7" s="24">
        <v>91.73</v>
      </c>
      <c r="DB7" s="24">
        <v>92.02</v>
      </c>
      <c r="DC7" s="24">
        <v>92.72</v>
      </c>
      <c r="DD7" s="24">
        <v>92.88</v>
      </c>
      <c r="DE7" s="24">
        <v>90.67</v>
      </c>
      <c r="DF7" s="24">
        <v>90.62</v>
      </c>
      <c r="DG7" s="24">
        <v>90.79</v>
      </c>
      <c r="DH7" s="24">
        <v>96</v>
      </c>
      <c r="DI7" s="24">
        <v>36.729999999999997</v>
      </c>
      <c r="DJ7" s="24">
        <v>39.15</v>
      </c>
      <c r="DK7" s="24">
        <v>41.08</v>
      </c>
      <c r="DL7" s="24">
        <v>43.23</v>
      </c>
      <c r="DM7" s="24">
        <v>45.85</v>
      </c>
      <c r="DN7" s="24">
        <v>23.79</v>
      </c>
      <c r="DO7" s="24">
        <v>25.66</v>
      </c>
      <c r="DP7" s="24">
        <v>25.86</v>
      </c>
      <c r="DQ7" s="24">
        <v>26.9</v>
      </c>
      <c r="DR7" s="24">
        <v>28.47</v>
      </c>
      <c r="DS7" s="24">
        <v>42.2</v>
      </c>
      <c r="DT7" s="24">
        <v>0</v>
      </c>
      <c r="DU7" s="24">
        <v>0</v>
      </c>
      <c r="DV7" s="24">
        <v>0</v>
      </c>
      <c r="DW7" s="24">
        <v>0</v>
      </c>
      <c r="DX7" s="24">
        <v>0.92</v>
      </c>
      <c r="DY7" s="24">
        <v>1.22</v>
      </c>
      <c r="DZ7" s="24">
        <v>1.61</v>
      </c>
      <c r="EA7" s="24">
        <v>1.4</v>
      </c>
      <c r="EB7" s="24">
        <v>2.08</v>
      </c>
      <c r="EC7" s="24">
        <v>1.87</v>
      </c>
      <c r="ED7" s="24">
        <v>9.4600000000000009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0.09</v>
      </c>
      <c r="EK7" s="24">
        <v>0.17</v>
      </c>
      <c r="EL7" s="24">
        <v>0.12</v>
      </c>
      <c r="EM7" s="24">
        <v>0.09</v>
      </c>
      <c r="EN7" s="24">
        <v>0.15</v>
      </c>
      <c r="EO7" s="24">
        <v>0.19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111</v>
      </c>
      <c r="D13" t="s">
        <v>111</v>
      </c>
      <c r="E13" t="s">
        <v>110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森田 周</cp:lastModifiedBy>
  <cp:lastPrinted>2026-02-19T01:23:13Z</cp:lastPrinted>
  <dcterms:created xsi:type="dcterms:W3CDTF">2025-12-23T05:56:25Z</dcterms:created>
  <dcterms:modified xsi:type="dcterms:W3CDTF">2026-02-19T01:23:34Z</dcterms:modified>
  <cp:category/>
</cp:coreProperties>
</file>