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10.1.81.17\市町村課nas\05　地方債\11 地方公営企業\26 経営比較分析表\R7\02_経営比較分析表\03_市町村→県\32026_宮古市\176_漁業集落排水施設（法適用）\"/>
    </mc:Choice>
  </mc:AlternateContent>
  <xr:revisionPtr revIDLastSave="0" documentId="13_ncr:1_{5CC66EE3-31A0-427C-8B4F-465169678790}" xr6:coauthVersionLast="47" xr6:coauthVersionMax="47" xr10:uidLastSave="{00000000-0000-0000-0000-000000000000}"/>
  <workbookProtection workbookAlgorithmName="SHA-512" workbookHashValue="uFdjP2zGxOtCQeYSaQH7BoRKF+qLwz7F24WBxfcXKmFYMQuw/u/04y/MCPDUW03YRlKQEOJEc/f+3uo12S5i8g==" workbookSaltValue="77FBQ0ObttTFdf2T5D8zCA==" workbookSpinCount="100000" lockStructure="1"/>
  <bookViews>
    <workbookView xWindow="-108" yWindow="-108" windowWidth="23256" windowHeight="12456" xr2:uid="{00000000-000D-0000-FFFF-FFFF00000000}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N85" i="4" s="1"/>
  <c r="EC6" i="5"/>
  <c r="EB6" i="5"/>
  <c r="EA6" i="5"/>
  <c r="DZ6" i="5"/>
  <c r="DY6" i="5"/>
  <c r="DX6" i="5"/>
  <c r="DW6" i="5"/>
  <c r="DV6" i="5"/>
  <c r="DU6" i="5"/>
  <c r="DT6" i="5"/>
  <c r="DS6" i="5"/>
  <c r="M85" i="4" s="1"/>
  <c r="DR6" i="5"/>
  <c r="DQ6" i="5"/>
  <c r="DP6" i="5"/>
  <c r="DO6" i="5"/>
  <c r="DN6" i="5"/>
  <c r="DM6" i="5"/>
  <c r="DL6" i="5"/>
  <c r="DK6" i="5"/>
  <c r="DJ6" i="5"/>
  <c r="DI6" i="5"/>
  <c r="DH6" i="5"/>
  <c r="L85" i="4" s="1"/>
  <c r="DG6" i="5"/>
  <c r="DF6" i="5"/>
  <c r="DE6" i="5"/>
  <c r="DD6" i="5"/>
  <c r="DC6" i="5"/>
  <c r="DB6" i="5"/>
  <c r="DA6" i="5"/>
  <c r="CZ6" i="5"/>
  <c r="CY6" i="5"/>
  <c r="CX6" i="5"/>
  <c r="CW6" i="5"/>
  <c r="K85" i="4" s="1"/>
  <c r="CV6" i="5"/>
  <c r="CU6" i="5"/>
  <c r="CT6" i="5"/>
  <c r="CS6" i="5"/>
  <c r="CR6" i="5"/>
  <c r="CQ6" i="5"/>
  <c r="CP6" i="5"/>
  <c r="CO6" i="5"/>
  <c r="CN6" i="5"/>
  <c r="CM6" i="5"/>
  <c r="CL6" i="5"/>
  <c r="J85" i="4" s="1"/>
  <c r="CK6" i="5"/>
  <c r="CJ6" i="5"/>
  <c r="CI6" i="5"/>
  <c r="CH6" i="5"/>
  <c r="CG6" i="5"/>
  <c r="CF6" i="5"/>
  <c r="CE6" i="5"/>
  <c r="CD6" i="5"/>
  <c r="CC6" i="5"/>
  <c r="CB6" i="5"/>
  <c r="CA6" i="5"/>
  <c r="I85" i="4" s="1"/>
  <c r="BZ6" i="5"/>
  <c r="BY6" i="5"/>
  <c r="BX6" i="5"/>
  <c r="BW6" i="5"/>
  <c r="BV6" i="5"/>
  <c r="BU6" i="5"/>
  <c r="BT6" i="5"/>
  <c r="BS6" i="5"/>
  <c r="BR6" i="5"/>
  <c r="BQ6" i="5"/>
  <c r="BP6" i="5"/>
  <c r="H85" i="4" s="1"/>
  <c r="BO6" i="5"/>
  <c r="BN6" i="5"/>
  <c r="BM6" i="5"/>
  <c r="BL6" i="5"/>
  <c r="BK6" i="5"/>
  <c r="BJ6" i="5"/>
  <c r="BI6" i="5"/>
  <c r="BH6" i="5"/>
  <c r="BG6" i="5"/>
  <c r="BF6" i="5"/>
  <c r="BE6" i="5"/>
  <c r="G85" i="4" s="1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V6" i="5"/>
  <c r="U6" i="5"/>
  <c r="BB8" i="4" s="1"/>
  <c r="T6" i="5"/>
  <c r="AT8" i="4" s="1"/>
  <c r="S6" i="5"/>
  <c r="R6" i="5"/>
  <c r="AD10" i="4" s="1"/>
  <c r="Q6" i="5"/>
  <c r="W10" i="4" s="1"/>
  <c r="P6" i="5"/>
  <c r="P10" i="4" s="1"/>
  <c r="O6" i="5"/>
  <c r="N6" i="5"/>
  <c r="B10" i="4" s="1"/>
  <c r="M6" i="5"/>
  <c r="AD8" i="4" s="1"/>
  <c r="L6" i="5"/>
  <c r="W8" i="4" s="1"/>
  <c r="K6" i="5"/>
  <c r="J6" i="5"/>
  <c r="I8" i="4" s="1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F85" i="4"/>
  <c r="E85" i="4"/>
  <c r="AT10" i="4"/>
  <c r="AL10" i="4"/>
  <c r="I10" i="4"/>
  <c r="AL8" i="4"/>
  <c r="P8" i="4"/>
</calcChain>
</file>

<file path=xl/sharedStrings.xml><?xml version="1.0" encoding="utf-8"?>
<sst xmlns="http://schemas.openxmlformats.org/spreadsheetml/2006/main" count="319" uniqueCount="115">
  <si>
    <t>経営比較分析表（令和6年度決算）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</si>
  <si>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</si>
  <si>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</si>
  <si>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</si>
  <si>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</si>
  <si>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</si>
  <si>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</si>
  <si>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</si>
  <si>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</si>
  <si>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</si>
  <si>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</si>
  <si>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</si>
  <si>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</si>
  <si>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</si>
  <si>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</si>
  <si>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</si>
  <si>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</si>
  <si>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</si>
  <si>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</si>
  <si>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</si>
  <si>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</si>
  <si>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</si>
  <si>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</si>
  <si>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令和6年度全国平均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</si>
  <si>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</si>
  <si>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</si>
  <si>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</si>
  <si>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</si>
  <si>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</si>
  <si>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</si>
  <si>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</si>
  <si>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</si>
  <si>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</si>
  <si>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</si>
  <si>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</si>
  <si>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</si>
  <si>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</si>
  <si>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</si>
  <si>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</si>
  <si>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</si>
  <si>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</si>
  <si>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</si>
  <si>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</si>
  <si>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</si>
  <si>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</si>
  <si>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</si>
  <si>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</si>
  <si>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</si>
  <si>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</si>
  <si>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</si>
  <si>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</si>
  <si>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</si>
  <si>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</si>
  <si>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</si>
  <si>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</si>
  <si>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</si>
  <si>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</si>
  <si>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</si>
  <si>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</si>
  <si>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</si>
  <si>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</si>
  <si>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</si>
  <si>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</si>
  <si>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</si>
  <si>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</si>
  <si>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</si>
  <si>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</si>
  <si>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</si>
  <si>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</si>
  <si>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</si>
  <si>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</si>
  <si>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</si>
  <si>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</si>
  <si>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</si>
  <si>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</si>
  <si>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</si>
  <si>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</si>
  <si>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</si>
  <si>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</si>
  <si>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</si>
  <si>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</si>
  <si>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</si>
  <si>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</si>
  <si>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</si>
  <si>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</si>
  <si>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</si>
  <si>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</si>
  <si>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</si>
  <si>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</si>
  <si>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</si>
  <si>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</si>
  <si>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</si>
  <si>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</si>
  <si>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</si>
  <si>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</si>
  <si>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</si>
  <si>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宮古市</t>
  </si>
  <si>
    <t>法適用</t>
  </si>
  <si>
    <t>下水道事業</t>
  </si>
  <si>
    <t>漁業集落排水</t>
  </si>
  <si>
    <t>H2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</si>
  <si>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</si>
  <si>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</si>
  <si>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</si>
  <si>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</si>
  <si>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</si>
  <si>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</si>
  <si>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</si>
  <si>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</si>
  <si>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</si>
  <si>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</si>
  <si>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</si>
  <si>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令和6年度から地方公営企業法を全部適用し、企業会計に基づく経営管理が始まりました。経常収支比率は100％を上回っており、収支は健全に見えますが、一般会計からの繰入金に支えられており、使用料収入だけでは経常的な支出をまかなえていない状況です。また、流動比率が低く、短期的な支払いに必要な資金の確保にも課題があります。今後は、使用料収入の確保や経費の見直しを進め、安定した経営を目指すことが必要です。</t>
    <rPh sb="149" eb="151">
      <t>カダイ</t>
    </rPh>
    <phoneticPr fontId="4"/>
  </si>
  <si>
    <t xml:space="preserve">①有形固定資産減価償却率
　資産の老朽化度合を表す指標です。地方公営企業法を適用した初年度であることから、類似団体より低い割合となっていますが、今後、耐用年数を経過した資産が増えていく見込みであり、計画的な施設更新を行っていく必要があります。
②管渠老朽化率
　下水道管の老朽化度合を表す指標です。H6から事業に着手しており、現在のところ老朽化した下水道管はありません。
③管渠改善率
　下水道管を更新した割合を表す指標です。更新が必要な老朽化した下水道管はまだありません。
</t>
    <rPh sb="30" eb="37">
      <t>チホウコウエイキギョウホウ</t>
    </rPh>
    <rPh sb="38" eb="40">
      <t>テキヨウ</t>
    </rPh>
    <rPh sb="42" eb="45">
      <t>ショネンド</t>
    </rPh>
    <rPh sb="53" eb="57">
      <t>ルイジダンタイ</t>
    </rPh>
    <rPh sb="59" eb="60">
      <t>ヒク</t>
    </rPh>
    <rPh sb="61" eb="63">
      <t>ワリアイ</t>
    </rPh>
    <rPh sb="72" eb="74">
      <t>コンゴ</t>
    </rPh>
    <rPh sb="75" eb="77">
      <t>タイヨウ</t>
    </rPh>
    <rPh sb="77" eb="79">
      <t>ネンスウ</t>
    </rPh>
    <rPh sb="80" eb="82">
      <t>ケイカ</t>
    </rPh>
    <rPh sb="84" eb="86">
      <t>シサン</t>
    </rPh>
    <rPh sb="87" eb="88">
      <t>フ</t>
    </rPh>
    <rPh sb="92" eb="94">
      <t>ミコミ</t>
    </rPh>
    <rPh sb="99" eb="102">
      <t>ケイカクテキ</t>
    </rPh>
    <rPh sb="103" eb="107">
      <t>シセツコウシン</t>
    </rPh>
    <rPh sb="108" eb="109">
      <t>オコナ</t>
    </rPh>
    <rPh sb="113" eb="115">
      <t>ヒツヨウ</t>
    </rPh>
    <phoneticPr fontId="4"/>
  </si>
  <si>
    <t>①経常収支比率
　経常費用に対する経常収益の割合を表す指標です。R06より、地方公営企業法を適用しました。初年度決算において、黒字を示す100％を超えています。　　　　
②累積欠損金比率
　複数年度にわたって累積した欠損金の割合を表す指標です。累積欠損金はありません。
③流動比率
　短期的な債務に対する支払能力を表す指標です。類似団体平均を下回ることから、経営改善を図っていく必要があります。
④企業債残高対事業規模比率
　使用料収入に対する企業債残高の割合を表す指標です。令和11年度から、企業債の償還額が減少していく見込みです。
⑤経費回収率
　経費をどの程度使用料収入で賄えているかを表した指標です。類似団体に比べて高い水準ではありますが100％を大幅に下回っており、維持管理費の節減と使用料収入の確保が求められます。
⑥汚水処理原価
　汚水１㎥当たりの処理費用を表す指標です。類似団体よりも低い水準となっています。
⑦施設利用率
　施設の処理能力に対する処理水量を表す指標で、施設の利用状況等を表す指標です。類似団体より高い割合で施設を利用しています。
⑧水洗化率
　水洗便所を設置している人口の割合を表した指標です。類似団体より少し低い割合となっており、引き続き水洗化の普及に努める必要があります。</t>
    <rPh sb="38" eb="46">
      <t>チホウコウエイキ</t>
    </rPh>
    <rPh sb="46" eb="48">
      <t>テキヨウ</t>
    </rPh>
    <rPh sb="53" eb="56">
      <t>ショネンド</t>
    </rPh>
    <rPh sb="56" eb="58">
      <t>ケッサン</t>
    </rPh>
    <rPh sb="63" eb="65">
      <t>クロジ</t>
    </rPh>
    <rPh sb="66" eb="67">
      <t>シメ</t>
    </rPh>
    <rPh sb="73" eb="74">
      <t>コ</t>
    </rPh>
    <rPh sb="122" eb="124">
      <t>ルイセキ</t>
    </rPh>
    <rPh sb="124" eb="127">
      <t>ケッソンキン</t>
    </rPh>
    <rPh sb="164" eb="168">
      <t>ルイジダンタイ</t>
    </rPh>
    <rPh sb="168" eb="170">
      <t>ヘイキン</t>
    </rPh>
    <rPh sb="171" eb="173">
      <t>シタマワ</t>
    </rPh>
    <rPh sb="179" eb="183">
      <t>ケイエイカイゼン</t>
    </rPh>
    <rPh sb="184" eb="185">
      <t>ハカ</t>
    </rPh>
    <rPh sb="189" eb="191">
      <t>ヒツヨウ</t>
    </rPh>
    <rPh sb="238" eb="240">
      <t>レイワ</t>
    </rPh>
    <rPh sb="242" eb="243">
      <t>ネン</t>
    </rPh>
    <rPh sb="243" eb="244">
      <t>ド</t>
    </rPh>
    <rPh sb="247" eb="250">
      <t>キギョウサイ</t>
    </rPh>
    <rPh sb="251" eb="254">
      <t>ショウカンガク</t>
    </rPh>
    <rPh sb="255" eb="257">
      <t>ゲンショウ</t>
    </rPh>
    <rPh sb="261" eb="263">
      <t>ミコ</t>
    </rPh>
    <rPh sb="312" eb="313">
      <t>タカ</t>
    </rPh>
    <rPh sb="314" eb="316">
      <t>スイジュン</t>
    </rPh>
    <rPh sb="328" eb="330">
      <t>オオハバ</t>
    </rPh>
    <rPh sb="331" eb="333">
      <t>シタマワ</t>
    </rPh>
    <rPh sb="338" eb="343">
      <t>イジカンリヒ</t>
    </rPh>
    <rPh sb="347" eb="352">
      <t>シヨウリョウシュウニュウ</t>
    </rPh>
    <rPh sb="353" eb="355">
      <t>カクホ</t>
    </rPh>
    <rPh sb="356" eb="357">
      <t>モト</t>
    </rPh>
    <rPh sb="520" eb="521">
      <t>スコ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</si>
</sst>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R&quot;yy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3" fillId="0" borderId="6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7" xfId="0" applyFont="1" applyBorder="1" applyAlignment="1" applyProtection="1">
      <alignment horizontal="left" vertical="top" wrapText="1"/>
      <protection locked="0"/>
    </xf>
    <xf numFmtId="0" fontId="15" fillId="0" borderId="6" xfId="0" applyFont="1" applyBorder="1" applyAlignment="1" applyProtection="1">
      <alignment horizontal="left" vertical="top" wrapText="1"/>
      <protection locked="0"/>
    </xf>
    <xf numFmtId="0" fontId="15" fillId="0" borderId="8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left" vertical="top" wrapText="1"/>
      <protection locked="0"/>
    </xf>
    <xf numFmtId="0" fontId="15" fillId="0" borderId="9" xfId="0" applyFont="1" applyBorder="1" applyAlignment="1" applyProtection="1">
      <alignment horizontal="left" vertical="top" wrapText="1"/>
      <protection locked="0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1A-4D11-9661-07B3C3C7D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1A-4D11-9661-07B3C3C7D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102.15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89-42E3-9B57-930741E02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107.11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89-42E3-9B57-930741E02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09-45C8-BF6F-22C7E25821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23.92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09-45C8-BF6F-22C7E25821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データ!$DT$6:$DX$6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9C-47BF-A3BB-BF997BFA4F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9C-47BF-A3BB-BF997BFA4F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E8-4C1F-88EC-F0BA2D9027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108.76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E8-4C1F-88EC-F0BA2D9027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-35.26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B4-415B-9BDC-531DFDB46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72.13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B4-415B-9BDC-531DFDB46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999.17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56-4BFC-BF2D-DD4CBED1F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1420.25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56-4BFC-BF2D-DD4CBED1F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39.340000000000003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F0-48FE-AD84-E0BDE75BFA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32.700000000000003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F0-48FE-AD84-E0BDE75BFA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395.12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1B-452C-8BFC-E0397D943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536.16999999999996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1B-452C-8BFC-E0397D943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51.16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A1-4F1E-BEE6-AF98C6FA2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27.81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A1-4F1E-BEE6-AF98C6FA2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72.34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F4-4964-A60C-232ABEB403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78.680000000000007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F4-4964-A60C-232ABEB403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【104.55】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【84.87】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【71.46】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【1,223.19】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【80.97】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【30.09】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【462.49】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【37.21】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【26.63】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zoomScale="118" zoomScaleNormal="118" workbookViewId="0">
      <selection activeCell="B2" sqref="B2:BZ4"/>
    </sheetView>
  </sheetViews>
  <sheetFormatPr defaultColWidth="2.6640625" defaultRowHeight="13.2" x14ac:dyDescent="0.2"/>
  <cols>
    <col min="1" max="1" width="2.6640625" customWidth="1"/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73" t="s">
        <v>0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</row>
    <row r="3" spans="1:78" ht="9.75" customHeight="1" x14ac:dyDescent="0.2">
      <c r="A3" s="2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</row>
    <row r="4" spans="1:78" ht="9.75" customHeight="1" x14ac:dyDescent="0.2">
      <c r="A4" s="2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74" t="str">
        <f>データ!H6</f>
        <v>岩手県　宮古市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50" t="s">
        <v>1</v>
      </c>
      <c r="C7" s="50"/>
      <c r="D7" s="50"/>
      <c r="E7" s="50"/>
      <c r="F7" s="50"/>
      <c r="G7" s="50"/>
      <c r="H7" s="50"/>
      <c r="I7" s="50" t="s">
        <v>2</v>
      </c>
      <c r="J7" s="50"/>
      <c r="K7" s="50"/>
      <c r="L7" s="50"/>
      <c r="M7" s="50"/>
      <c r="N7" s="50"/>
      <c r="O7" s="50"/>
      <c r="P7" s="50" t="s">
        <v>3</v>
      </c>
      <c r="Q7" s="50"/>
      <c r="R7" s="50"/>
      <c r="S7" s="50"/>
      <c r="T7" s="50"/>
      <c r="U7" s="50"/>
      <c r="V7" s="50"/>
      <c r="W7" s="50" t="s">
        <v>4</v>
      </c>
      <c r="X7" s="50"/>
      <c r="Y7" s="50"/>
      <c r="Z7" s="50"/>
      <c r="AA7" s="50"/>
      <c r="AB7" s="50"/>
      <c r="AC7" s="50"/>
      <c r="AD7" s="50" t="s">
        <v>5</v>
      </c>
      <c r="AE7" s="50"/>
      <c r="AF7" s="50"/>
      <c r="AG7" s="50"/>
      <c r="AH7" s="50"/>
      <c r="AI7" s="50"/>
      <c r="AJ7" s="50"/>
      <c r="AK7" s="3"/>
      <c r="AL7" s="50" t="s">
        <v>6</v>
      </c>
      <c r="AM7" s="50"/>
      <c r="AN7" s="50"/>
      <c r="AO7" s="50"/>
      <c r="AP7" s="50"/>
      <c r="AQ7" s="50"/>
      <c r="AR7" s="50"/>
      <c r="AS7" s="50"/>
      <c r="AT7" s="50" t="s">
        <v>7</v>
      </c>
      <c r="AU7" s="50"/>
      <c r="AV7" s="50"/>
      <c r="AW7" s="50"/>
      <c r="AX7" s="50"/>
      <c r="AY7" s="50"/>
      <c r="AZ7" s="50"/>
      <c r="BA7" s="50"/>
      <c r="BB7" s="50" t="s">
        <v>8</v>
      </c>
      <c r="BC7" s="50"/>
      <c r="BD7" s="50"/>
      <c r="BE7" s="50"/>
      <c r="BF7" s="50"/>
      <c r="BG7" s="50"/>
      <c r="BH7" s="50"/>
      <c r="BI7" s="50"/>
      <c r="BJ7" s="3"/>
      <c r="BK7" s="3"/>
      <c r="BL7" s="75" t="s">
        <v>9</v>
      </c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7"/>
    </row>
    <row r="8" spans="1:78" ht="18.75" customHeight="1" x14ac:dyDescent="0.2">
      <c r="A8" s="2"/>
      <c r="B8" s="71" t="str">
        <f>データ!I6</f>
        <v>法適用</v>
      </c>
      <c r="C8" s="71"/>
      <c r="D8" s="71"/>
      <c r="E8" s="71"/>
      <c r="F8" s="71"/>
      <c r="G8" s="71"/>
      <c r="H8" s="71"/>
      <c r="I8" s="71" t="str">
        <f>データ!J6</f>
        <v>下水道事業</v>
      </c>
      <c r="J8" s="71"/>
      <c r="K8" s="71"/>
      <c r="L8" s="71"/>
      <c r="M8" s="71"/>
      <c r="N8" s="71"/>
      <c r="O8" s="71"/>
      <c r="P8" s="71" t="str">
        <f>データ!K6</f>
        <v>漁業集落排水</v>
      </c>
      <c r="Q8" s="71"/>
      <c r="R8" s="71"/>
      <c r="S8" s="71"/>
      <c r="T8" s="71"/>
      <c r="U8" s="71"/>
      <c r="V8" s="71"/>
      <c r="W8" s="71" t="str">
        <f>データ!L6</f>
        <v>H2</v>
      </c>
      <c r="X8" s="71"/>
      <c r="Y8" s="71"/>
      <c r="Z8" s="71"/>
      <c r="AA8" s="71"/>
      <c r="AB8" s="71"/>
      <c r="AC8" s="71"/>
      <c r="AD8" s="72" t="str">
        <f>データ!$M$6</f>
        <v>非設置</v>
      </c>
      <c r="AE8" s="72"/>
      <c r="AF8" s="72"/>
      <c r="AG8" s="72"/>
      <c r="AH8" s="72"/>
      <c r="AI8" s="72"/>
      <c r="AJ8" s="72"/>
      <c r="AK8" s="3"/>
      <c r="AL8" s="44">
        <f>データ!S6</f>
        <v>45632</v>
      </c>
      <c r="AM8" s="44"/>
      <c r="AN8" s="44"/>
      <c r="AO8" s="44"/>
      <c r="AP8" s="44"/>
      <c r="AQ8" s="44"/>
      <c r="AR8" s="44"/>
      <c r="AS8" s="44"/>
      <c r="AT8" s="45">
        <f>データ!T6</f>
        <v>1259.18</v>
      </c>
      <c r="AU8" s="45"/>
      <c r="AV8" s="45"/>
      <c r="AW8" s="45"/>
      <c r="AX8" s="45"/>
      <c r="AY8" s="45"/>
      <c r="AZ8" s="45"/>
      <c r="BA8" s="45"/>
      <c r="BB8" s="45">
        <f>データ!U6</f>
        <v>36.24</v>
      </c>
      <c r="BC8" s="45"/>
      <c r="BD8" s="45"/>
      <c r="BE8" s="45"/>
      <c r="BF8" s="45"/>
      <c r="BG8" s="45"/>
      <c r="BH8" s="45"/>
      <c r="BI8" s="45"/>
      <c r="BJ8" s="3"/>
      <c r="BK8" s="3"/>
      <c r="BL8" s="67" t="s">
        <v>10</v>
      </c>
      <c r="BM8" s="68"/>
      <c r="BN8" s="69" t="s">
        <v>11</v>
      </c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70"/>
    </row>
    <row r="9" spans="1:78" ht="18.75" customHeight="1" x14ac:dyDescent="0.2">
      <c r="A9" s="2"/>
      <c r="B9" s="50" t="s">
        <v>12</v>
      </c>
      <c r="C9" s="50"/>
      <c r="D9" s="50"/>
      <c r="E9" s="50"/>
      <c r="F9" s="50"/>
      <c r="G9" s="50"/>
      <c r="H9" s="50"/>
      <c r="I9" s="50" t="s">
        <v>13</v>
      </c>
      <c r="J9" s="50"/>
      <c r="K9" s="50"/>
      <c r="L9" s="50"/>
      <c r="M9" s="50"/>
      <c r="N9" s="50"/>
      <c r="O9" s="50"/>
      <c r="P9" s="50" t="s">
        <v>14</v>
      </c>
      <c r="Q9" s="50"/>
      <c r="R9" s="50"/>
      <c r="S9" s="50"/>
      <c r="T9" s="50"/>
      <c r="U9" s="50"/>
      <c r="V9" s="50"/>
      <c r="W9" s="50" t="s">
        <v>15</v>
      </c>
      <c r="X9" s="50"/>
      <c r="Y9" s="50"/>
      <c r="Z9" s="50"/>
      <c r="AA9" s="50"/>
      <c r="AB9" s="50"/>
      <c r="AC9" s="50"/>
      <c r="AD9" s="50" t="s">
        <v>16</v>
      </c>
      <c r="AE9" s="50"/>
      <c r="AF9" s="50"/>
      <c r="AG9" s="50"/>
      <c r="AH9" s="50"/>
      <c r="AI9" s="50"/>
      <c r="AJ9" s="50"/>
      <c r="AK9" s="3"/>
      <c r="AL9" s="50" t="s">
        <v>17</v>
      </c>
      <c r="AM9" s="50"/>
      <c r="AN9" s="50"/>
      <c r="AO9" s="50"/>
      <c r="AP9" s="50"/>
      <c r="AQ9" s="50"/>
      <c r="AR9" s="50"/>
      <c r="AS9" s="50"/>
      <c r="AT9" s="50" t="s">
        <v>18</v>
      </c>
      <c r="AU9" s="50"/>
      <c r="AV9" s="50"/>
      <c r="AW9" s="50"/>
      <c r="AX9" s="50"/>
      <c r="AY9" s="50"/>
      <c r="AZ9" s="50"/>
      <c r="BA9" s="50"/>
      <c r="BB9" s="50" t="s">
        <v>19</v>
      </c>
      <c r="BC9" s="50"/>
      <c r="BD9" s="50"/>
      <c r="BE9" s="50"/>
      <c r="BF9" s="50"/>
      <c r="BG9" s="50"/>
      <c r="BH9" s="50"/>
      <c r="BI9" s="50"/>
      <c r="BJ9" s="3"/>
      <c r="BK9" s="3"/>
      <c r="BL9" s="51" t="s">
        <v>20</v>
      </c>
      <c r="BM9" s="52"/>
      <c r="BN9" s="53" t="s">
        <v>21</v>
      </c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4"/>
    </row>
    <row r="10" spans="1:78" ht="18.75" customHeight="1" x14ac:dyDescent="0.2">
      <c r="A10" s="2"/>
      <c r="B10" s="45" t="str">
        <f>データ!N6</f>
        <v>-</v>
      </c>
      <c r="C10" s="45"/>
      <c r="D10" s="45"/>
      <c r="E10" s="45"/>
      <c r="F10" s="45"/>
      <c r="G10" s="45"/>
      <c r="H10" s="45"/>
      <c r="I10" s="45">
        <f>データ!O6</f>
        <v>70.91</v>
      </c>
      <c r="J10" s="45"/>
      <c r="K10" s="45"/>
      <c r="L10" s="45"/>
      <c r="M10" s="45"/>
      <c r="N10" s="45"/>
      <c r="O10" s="45"/>
      <c r="P10" s="45">
        <f>データ!P6</f>
        <v>0.52</v>
      </c>
      <c r="Q10" s="45"/>
      <c r="R10" s="45"/>
      <c r="S10" s="45"/>
      <c r="T10" s="45"/>
      <c r="U10" s="45"/>
      <c r="V10" s="45"/>
      <c r="W10" s="45">
        <f>データ!Q6</f>
        <v>109.66</v>
      </c>
      <c r="X10" s="45"/>
      <c r="Y10" s="45"/>
      <c r="Z10" s="45"/>
      <c r="AA10" s="45"/>
      <c r="AB10" s="45"/>
      <c r="AC10" s="45"/>
      <c r="AD10" s="44">
        <f>データ!R6</f>
        <v>3080</v>
      </c>
      <c r="AE10" s="44"/>
      <c r="AF10" s="44"/>
      <c r="AG10" s="44"/>
      <c r="AH10" s="44"/>
      <c r="AI10" s="44"/>
      <c r="AJ10" s="44"/>
      <c r="AK10" s="2"/>
      <c r="AL10" s="44">
        <f>データ!V6</f>
        <v>235</v>
      </c>
      <c r="AM10" s="44"/>
      <c r="AN10" s="44"/>
      <c r="AO10" s="44"/>
      <c r="AP10" s="44"/>
      <c r="AQ10" s="44"/>
      <c r="AR10" s="44"/>
      <c r="AS10" s="44"/>
      <c r="AT10" s="45">
        <f>データ!W6</f>
        <v>0.38</v>
      </c>
      <c r="AU10" s="45"/>
      <c r="AV10" s="45"/>
      <c r="AW10" s="45"/>
      <c r="AX10" s="45"/>
      <c r="AY10" s="45"/>
      <c r="AZ10" s="45"/>
      <c r="BA10" s="45"/>
      <c r="BB10" s="45">
        <f>データ!X6</f>
        <v>618.41999999999996</v>
      </c>
      <c r="BC10" s="45"/>
      <c r="BD10" s="45"/>
      <c r="BE10" s="45"/>
      <c r="BF10" s="45"/>
      <c r="BG10" s="45"/>
      <c r="BH10" s="45"/>
      <c r="BI10" s="45"/>
      <c r="BJ10" s="2"/>
      <c r="BK10" s="2"/>
      <c r="BL10" s="46" t="s">
        <v>22</v>
      </c>
      <c r="BM10" s="47"/>
      <c r="BN10" s="48" t="s">
        <v>23</v>
      </c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9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5" t="s">
        <v>24</v>
      </c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</row>
    <row r="14" spans="1:78" ht="13.5" customHeight="1" x14ac:dyDescent="0.2">
      <c r="A14" s="2"/>
      <c r="B14" s="57" t="s">
        <v>25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9"/>
      <c r="BK14" s="2"/>
      <c r="BL14" s="37" t="s">
        <v>26</v>
      </c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9"/>
    </row>
    <row r="15" spans="1:78" ht="13.5" customHeight="1" x14ac:dyDescent="0.2">
      <c r="A15" s="2"/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6"/>
      <c r="BK15" s="2"/>
      <c r="BL15" s="40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2"/>
    </row>
    <row r="16" spans="1:78" ht="13.5" customHeight="1" x14ac:dyDescent="0.2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60" t="s">
        <v>114</v>
      </c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2"/>
    </row>
    <row r="17" spans="1:78" ht="13.5" customHeight="1" x14ac:dyDescent="0.2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63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2"/>
    </row>
    <row r="18" spans="1:78" ht="13.5" customHeight="1" x14ac:dyDescent="0.2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63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2"/>
    </row>
    <row r="19" spans="1:78" ht="13.5" customHeight="1" x14ac:dyDescent="0.2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63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2"/>
    </row>
    <row r="20" spans="1:78" ht="13.5" customHeight="1" x14ac:dyDescent="0.2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63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2"/>
    </row>
    <row r="21" spans="1:78" ht="13.5" customHeight="1" x14ac:dyDescent="0.2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63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2"/>
    </row>
    <row r="22" spans="1:78" ht="13.5" customHeight="1" x14ac:dyDescent="0.2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63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2"/>
    </row>
    <row r="23" spans="1:78" ht="13.5" customHeight="1" x14ac:dyDescent="0.2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63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2"/>
    </row>
    <row r="24" spans="1:78" ht="13.5" customHeight="1" x14ac:dyDescent="0.2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63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2"/>
    </row>
    <row r="25" spans="1:78" ht="13.5" customHeight="1" x14ac:dyDescent="0.2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63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2"/>
    </row>
    <row r="26" spans="1:78" ht="13.5" customHeight="1" x14ac:dyDescent="0.2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63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2"/>
    </row>
    <row r="27" spans="1:78" ht="13.5" customHeight="1" x14ac:dyDescent="0.2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63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2"/>
    </row>
    <row r="28" spans="1:78" ht="13.5" customHeight="1" x14ac:dyDescent="0.2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63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2"/>
    </row>
    <row r="29" spans="1:78" ht="13.5" customHeight="1" x14ac:dyDescent="0.2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63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2"/>
    </row>
    <row r="30" spans="1:78" ht="13.5" customHeight="1" x14ac:dyDescent="0.2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63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2"/>
    </row>
    <row r="31" spans="1:78" ht="13.5" customHeight="1" x14ac:dyDescent="0.2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63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2"/>
    </row>
    <row r="32" spans="1:78" ht="13.5" customHeight="1" x14ac:dyDescent="0.2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63"/>
      <c r="BM32" s="61"/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1"/>
      <c r="BY32" s="61"/>
      <c r="BZ32" s="62"/>
    </row>
    <row r="33" spans="1:78" ht="13.5" customHeight="1" x14ac:dyDescent="0.2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63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2"/>
    </row>
    <row r="34" spans="1:78" ht="13.5" customHeight="1" x14ac:dyDescent="0.2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63"/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2"/>
    </row>
    <row r="35" spans="1:78" ht="13.5" customHeight="1" x14ac:dyDescent="0.2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63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2"/>
    </row>
    <row r="36" spans="1:78" ht="13.5" customHeight="1" x14ac:dyDescent="0.2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63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2"/>
    </row>
    <row r="37" spans="1:78" ht="13.5" customHeight="1" x14ac:dyDescent="0.2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63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1"/>
      <c r="BZ37" s="62"/>
    </row>
    <row r="38" spans="1:78" ht="13.5" customHeight="1" x14ac:dyDescent="0.2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63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2"/>
    </row>
    <row r="39" spans="1:78" ht="13.5" customHeight="1" x14ac:dyDescent="0.2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63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2"/>
    </row>
    <row r="40" spans="1:78" ht="13.5" customHeight="1" x14ac:dyDescent="0.2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63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2"/>
    </row>
    <row r="41" spans="1:78" ht="13.5" customHeight="1" x14ac:dyDescent="0.2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63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2"/>
    </row>
    <row r="42" spans="1:78" ht="13.5" customHeight="1" x14ac:dyDescent="0.2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63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2"/>
    </row>
    <row r="43" spans="1:78" ht="13.5" customHeight="1" x14ac:dyDescent="0.2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63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2"/>
    </row>
    <row r="44" spans="1:78" ht="13.5" customHeight="1" x14ac:dyDescent="0.2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64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BY44" s="65"/>
      <c r="BZ44" s="66"/>
    </row>
    <row r="45" spans="1:78" ht="13.5" customHeight="1" x14ac:dyDescent="0.2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7" t="s">
        <v>27</v>
      </c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9"/>
    </row>
    <row r="46" spans="1:78" ht="13.5" customHeight="1" x14ac:dyDescent="0.2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0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2"/>
    </row>
    <row r="47" spans="1:78" ht="13.5" customHeight="1" x14ac:dyDescent="0.2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28" t="s">
        <v>113</v>
      </c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30"/>
    </row>
    <row r="48" spans="1:78" ht="13.5" customHeight="1" x14ac:dyDescent="0.2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28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30"/>
    </row>
    <row r="49" spans="1:78" ht="13.5" customHeight="1" x14ac:dyDescent="0.2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28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30"/>
    </row>
    <row r="50" spans="1:78" ht="13.5" customHeight="1" x14ac:dyDescent="0.2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28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30"/>
    </row>
    <row r="51" spans="1:78" ht="13.5" customHeight="1" x14ac:dyDescent="0.2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28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30"/>
    </row>
    <row r="52" spans="1:78" ht="13.5" customHeight="1" x14ac:dyDescent="0.2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28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30"/>
    </row>
    <row r="53" spans="1:78" ht="13.5" customHeight="1" x14ac:dyDescent="0.2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28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30"/>
    </row>
    <row r="54" spans="1:78" ht="13.5" customHeight="1" x14ac:dyDescent="0.2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28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30"/>
    </row>
    <row r="55" spans="1:78" ht="13.5" customHeight="1" x14ac:dyDescent="0.2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28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30"/>
    </row>
    <row r="56" spans="1:78" ht="13.5" customHeight="1" x14ac:dyDescent="0.2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28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30"/>
    </row>
    <row r="57" spans="1:78" ht="13.5" customHeight="1" x14ac:dyDescent="0.2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28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30"/>
    </row>
    <row r="58" spans="1:78" ht="13.5" customHeight="1" x14ac:dyDescent="0.2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28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30"/>
    </row>
    <row r="59" spans="1:78" ht="13.5" customHeight="1" x14ac:dyDescent="0.2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28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30"/>
    </row>
    <row r="60" spans="1:78" ht="13.5" customHeight="1" x14ac:dyDescent="0.2">
      <c r="A60" s="2"/>
      <c r="B60" s="34" t="s">
        <v>28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6"/>
      <c r="BK60" s="2"/>
      <c r="BL60" s="28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30"/>
    </row>
    <row r="61" spans="1:78" ht="13.5" customHeight="1" x14ac:dyDescent="0.2">
      <c r="A61" s="2"/>
      <c r="B61" s="34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6"/>
      <c r="BK61" s="2"/>
      <c r="BL61" s="28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30"/>
    </row>
    <row r="62" spans="1:78" ht="13.5" customHeight="1" x14ac:dyDescent="0.2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28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30"/>
    </row>
    <row r="63" spans="1:78" ht="13.5" customHeight="1" x14ac:dyDescent="0.2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1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3"/>
    </row>
    <row r="64" spans="1:78" ht="13.5" customHeight="1" x14ac:dyDescent="0.2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7" t="s">
        <v>29</v>
      </c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9"/>
    </row>
    <row r="65" spans="1:78" ht="13.5" customHeight="1" x14ac:dyDescent="0.2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0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2"/>
    </row>
    <row r="66" spans="1:78" ht="13.5" customHeight="1" x14ac:dyDescent="0.2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28" t="s">
        <v>112</v>
      </c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30"/>
    </row>
    <row r="67" spans="1:78" ht="13.5" customHeight="1" x14ac:dyDescent="0.2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28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30"/>
    </row>
    <row r="68" spans="1:78" ht="13.5" customHeight="1" x14ac:dyDescent="0.2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28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30"/>
    </row>
    <row r="69" spans="1:78" ht="13.5" customHeight="1" x14ac:dyDescent="0.2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28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30"/>
    </row>
    <row r="70" spans="1:78" ht="13.5" customHeight="1" x14ac:dyDescent="0.2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28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30"/>
    </row>
    <row r="71" spans="1:78" ht="13.5" customHeight="1" x14ac:dyDescent="0.2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28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30"/>
    </row>
    <row r="72" spans="1:78" ht="13.5" customHeight="1" x14ac:dyDescent="0.2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28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30"/>
    </row>
    <row r="73" spans="1:78" ht="13.5" customHeight="1" x14ac:dyDescent="0.2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28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30"/>
    </row>
    <row r="74" spans="1:78" ht="13.5" customHeight="1" x14ac:dyDescent="0.2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28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30"/>
    </row>
    <row r="75" spans="1:78" ht="13.5" customHeight="1" x14ac:dyDescent="0.2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28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30"/>
    </row>
    <row r="76" spans="1:78" ht="13.5" customHeight="1" x14ac:dyDescent="0.2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28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30"/>
    </row>
    <row r="77" spans="1:78" ht="13.5" customHeight="1" x14ac:dyDescent="0.2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28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30"/>
    </row>
    <row r="78" spans="1:78" ht="13.5" customHeight="1" x14ac:dyDescent="0.2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28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30"/>
    </row>
    <row r="79" spans="1:78" ht="13.5" customHeight="1" x14ac:dyDescent="0.2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28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30"/>
    </row>
    <row r="80" spans="1:78" ht="13.5" customHeight="1" x14ac:dyDescent="0.2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28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30"/>
    </row>
    <row r="81" spans="1:78" ht="13.5" customHeight="1" x14ac:dyDescent="0.2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28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30"/>
    </row>
    <row r="82" spans="1:78" ht="13.5" customHeight="1" x14ac:dyDescent="0.2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1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3"/>
    </row>
    <row r="83" spans="1:78" x14ac:dyDescent="0.2">
      <c r="C83" s="43" t="s">
        <v>30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</row>
    <row r="84" spans="1:78" hidden="1" x14ac:dyDescent="0.2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2">
      <c r="B85" s="12"/>
      <c r="C85" s="12"/>
      <c r="D85" s="12"/>
      <c r="E85" s="12" t="str">
        <f>データ!AI6</f>
        <v>【104.55】</v>
      </c>
      <c r="F85" s="12" t="str">
        <f>データ!AT6</f>
        <v>【84.87】</v>
      </c>
      <c r="G85" s="12" t="str">
        <f>データ!BE6</f>
        <v>【71.46】</v>
      </c>
      <c r="H85" s="12" t="str">
        <f>データ!BP6</f>
        <v>【1,223.19】</v>
      </c>
      <c r="I85" s="12" t="str">
        <f>データ!CA6</f>
        <v>【37.21】</v>
      </c>
      <c r="J85" s="12" t="str">
        <f>データ!CL6</f>
        <v>【462.49】</v>
      </c>
      <c r="K85" s="12" t="str">
        <f>データ!CW6</f>
        <v>【30.09】</v>
      </c>
      <c r="L85" s="12" t="str">
        <f>データ!DH6</f>
        <v>【80.97】</v>
      </c>
      <c r="M85" s="12" t="str">
        <f>データ!DS6</f>
        <v>【26.63】</v>
      </c>
      <c r="N85" s="12" t="str">
        <f>データ!ED6</f>
        <v>【0.00】</v>
      </c>
      <c r="O85" s="12" t="str">
        <f>データ!EO6</f>
        <v>【0.00】</v>
      </c>
    </row>
  </sheetData>
  <sheetProtection algorithmName="SHA-512" hashValue="J1FiudmZay+OLK+CBoII2F+Mq7hOXcQzFBGbzCHkgUfc1PMFE1KLOEncUO907J3NE27GjnLzFPHaZwuqUFqG5w==" saltValue="XZHy5W8DP6cfiQEgOpJ82w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P9:V9"/>
    <mergeCell ref="W9:AC9"/>
    <mergeCell ref="AD9:AJ9"/>
    <mergeCell ref="AL8:AS8"/>
    <mergeCell ref="AL9:AS9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AL10:AS10"/>
    <mergeCell ref="AT10:BA10"/>
    <mergeCell ref="BB10:BI10"/>
    <mergeCell ref="BL10:BM10"/>
    <mergeCell ref="BN10:BY10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3.2" x14ac:dyDescent="0.2"/>
  <cols>
    <col min="2" max="144" width="11.88671875" customWidth="1"/>
  </cols>
  <sheetData>
    <row r="1" spans="1:148" x14ac:dyDescent="0.2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2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2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9" t="s">
        <v>52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1"/>
      <c r="Y3" s="85" t="s">
        <v>53</v>
      </c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  <c r="CG3" s="78"/>
      <c r="CH3" s="78"/>
      <c r="CI3" s="78"/>
      <c r="CJ3" s="78"/>
      <c r="CK3" s="78"/>
      <c r="CL3" s="78"/>
      <c r="CM3" s="78"/>
      <c r="CN3" s="78"/>
      <c r="CO3" s="78"/>
      <c r="CP3" s="78"/>
      <c r="CQ3" s="78"/>
      <c r="CR3" s="78"/>
      <c r="CS3" s="78"/>
      <c r="CT3" s="78"/>
      <c r="CU3" s="78"/>
      <c r="CV3" s="78"/>
      <c r="CW3" s="78"/>
      <c r="CX3" s="78"/>
      <c r="CY3" s="78"/>
      <c r="CZ3" s="78"/>
      <c r="DA3" s="78"/>
      <c r="DB3" s="78"/>
      <c r="DC3" s="78"/>
      <c r="DD3" s="78"/>
      <c r="DE3" s="78"/>
      <c r="DF3" s="78"/>
      <c r="DG3" s="78"/>
      <c r="DH3" s="78"/>
      <c r="DI3" s="78" t="s">
        <v>54</v>
      </c>
      <c r="DJ3" s="78"/>
      <c r="DK3" s="78"/>
      <c r="DL3" s="78"/>
      <c r="DM3" s="78"/>
      <c r="DN3" s="78"/>
      <c r="DO3" s="78"/>
      <c r="DP3" s="78"/>
      <c r="DQ3" s="78"/>
      <c r="DR3" s="78"/>
      <c r="DS3" s="78"/>
      <c r="DT3" s="78"/>
      <c r="DU3" s="78"/>
      <c r="DV3" s="78"/>
      <c r="DW3" s="78"/>
      <c r="DX3" s="78"/>
      <c r="DY3" s="78"/>
      <c r="DZ3" s="78"/>
      <c r="EA3" s="78"/>
      <c r="EB3" s="78"/>
      <c r="EC3" s="78"/>
      <c r="ED3" s="78"/>
      <c r="EE3" s="78"/>
      <c r="EF3" s="78"/>
      <c r="EG3" s="78"/>
      <c r="EH3" s="78"/>
      <c r="EI3" s="78"/>
      <c r="EJ3" s="78"/>
      <c r="EK3" s="78"/>
      <c r="EL3" s="78"/>
      <c r="EM3" s="78"/>
      <c r="EN3" s="78"/>
      <c r="EO3" s="78"/>
    </row>
    <row r="4" spans="1:148" x14ac:dyDescent="0.2">
      <c r="A4" s="14" t="s">
        <v>55</v>
      </c>
      <c r="B4" s="16"/>
      <c r="C4" s="16"/>
      <c r="D4" s="16"/>
      <c r="E4" s="16"/>
      <c r="F4" s="16"/>
      <c r="G4" s="16"/>
      <c r="H4" s="82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78" t="s">
        <v>56</v>
      </c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 t="s">
        <v>57</v>
      </c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 t="s">
        <v>58</v>
      </c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 t="s">
        <v>59</v>
      </c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 t="s">
        <v>60</v>
      </c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 t="s">
        <v>61</v>
      </c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 t="s">
        <v>62</v>
      </c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 t="s">
        <v>63</v>
      </c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 t="s">
        <v>64</v>
      </c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 t="s">
        <v>65</v>
      </c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 t="s">
        <v>66</v>
      </c>
      <c r="EF4" s="78"/>
      <c r="EG4" s="78"/>
      <c r="EH4" s="78"/>
      <c r="EI4" s="78"/>
      <c r="EJ4" s="78"/>
      <c r="EK4" s="78"/>
      <c r="EL4" s="78"/>
      <c r="EM4" s="78"/>
      <c r="EN4" s="78"/>
      <c r="EO4" s="78"/>
    </row>
    <row r="5" spans="1:148" x14ac:dyDescent="0.2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2">
      <c r="A6" s="14" t="s">
        <v>95</v>
      </c>
      <c r="B6" s="19">
        <f>B7</f>
        <v>2024</v>
      </c>
      <c r="C6" s="19">
        <f t="shared" ref="C6:X6" si="3">C7</f>
        <v>32026</v>
      </c>
      <c r="D6" s="19">
        <f t="shared" si="3"/>
        <v>46</v>
      </c>
      <c r="E6" s="19">
        <f t="shared" si="3"/>
        <v>17</v>
      </c>
      <c r="F6" s="19">
        <f t="shared" si="3"/>
        <v>6</v>
      </c>
      <c r="G6" s="19">
        <f t="shared" si="3"/>
        <v>0</v>
      </c>
      <c r="H6" s="19" t="str">
        <f t="shared" si="3"/>
        <v>岩手県　宮古市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漁業集落排水</v>
      </c>
      <c r="L6" s="19" t="str">
        <f t="shared" si="3"/>
        <v>H2</v>
      </c>
      <c r="M6" s="19" t="str">
        <f t="shared" si="3"/>
        <v>非設置</v>
      </c>
      <c r="N6" s="20" t="str">
        <f t="shared" si="3"/>
        <v>-</v>
      </c>
      <c r="O6" s="20">
        <f t="shared" si="3"/>
        <v>70.91</v>
      </c>
      <c r="P6" s="20">
        <f t="shared" si="3"/>
        <v>0.52</v>
      </c>
      <c r="Q6" s="20">
        <f t="shared" si="3"/>
        <v>109.66</v>
      </c>
      <c r="R6" s="20">
        <f t="shared" si="3"/>
        <v>3080</v>
      </c>
      <c r="S6" s="20">
        <f t="shared" si="3"/>
        <v>45632</v>
      </c>
      <c r="T6" s="20">
        <f t="shared" si="3"/>
        <v>1259.18</v>
      </c>
      <c r="U6" s="20">
        <f t="shared" si="3"/>
        <v>36.24</v>
      </c>
      <c r="V6" s="20">
        <f t="shared" si="3"/>
        <v>235</v>
      </c>
      <c r="W6" s="20">
        <f t="shared" si="3"/>
        <v>0.38</v>
      </c>
      <c r="X6" s="20">
        <f t="shared" si="3"/>
        <v>618.41999999999996</v>
      </c>
      <c r="Y6" s="21" t="str">
        <f>IF(Y7="",NA(),Y7)</f>
        <v>-</v>
      </c>
      <c r="Z6" s="21" t="str">
        <f t="shared" ref="Z6:AH6" si="4">IF(Z7="",NA(),Z7)</f>
        <v>-</v>
      </c>
      <c r="AA6" s="21" t="str">
        <f t="shared" si="4"/>
        <v>-</v>
      </c>
      <c r="AB6" s="21" t="str">
        <f t="shared" si="4"/>
        <v>-</v>
      </c>
      <c r="AC6" s="21">
        <f t="shared" si="4"/>
        <v>102.15</v>
      </c>
      <c r="AD6" s="21" t="str">
        <f t="shared" si="4"/>
        <v>-</v>
      </c>
      <c r="AE6" s="21" t="str">
        <f t="shared" si="4"/>
        <v>-</v>
      </c>
      <c r="AF6" s="21" t="str">
        <f t="shared" si="4"/>
        <v>-</v>
      </c>
      <c r="AG6" s="21" t="str">
        <f t="shared" si="4"/>
        <v>-</v>
      </c>
      <c r="AH6" s="21">
        <f t="shared" si="4"/>
        <v>107.11</v>
      </c>
      <c r="AI6" s="20" t="str">
        <f>IF(AI7="","",IF(AI7="-","【-】","【"&amp;SUBSTITUTE(TEXT(AI7,"#,##0.00"),"-","△")&amp;"】"))</f>
        <v>【104.55】</v>
      </c>
      <c r="AJ6" s="21" t="str">
        <f>IF(AJ7="",NA(),AJ7)</f>
        <v>-</v>
      </c>
      <c r="AK6" s="21" t="str">
        <f t="shared" ref="AK6:AS6" si="5">IF(AK7="",NA(),AK7)</f>
        <v>-</v>
      </c>
      <c r="AL6" s="21" t="str">
        <f t="shared" si="5"/>
        <v>-</v>
      </c>
      <c r="AM6" s="21" t="str">
        <f t="shared" si="5"/>
        <v>-</v>
      </c>
      <c r="AN6" s="20">
        <f t="shared" si="5"/>
        <v>0</v>
      </c>
      <c r="AO6" s="21" t="str">
        <f t="shared" si="5"/>
        <v>-</v>
      </c>
      <c r="AP6" s="21" t="str">
        <f t="shared" si="5"/>
        <v>-</v>
      </c>
      <c r="AQ6" s="21" t="str">
        <f t="shared" si="5"/>
        <v>-</v>
      </c>
      <c r="AR6" s="21" t="str">
        <f t="shared" si="5"/>
        <v>-</v>
      </c>
      <c r="AS6" s="21">
        <f t="shared" si="5"/>
        <v>108.76</v>
      </c>
      <c r="AT6" s="20" t="str">
        <f>IF(AT7="","",IF(AT7="-","【-】","【"&amp;SUBSTITUTE(TEXT(AT7,"#,##0.00"),"-","△")&amp;"】"))</f>
        <v>【84.87】</v>
      </c>
      <c r="AU6" s="21" t="str">
        <f>IF(AU7="",NA(),AU7)</f>
        <v>-</v>
      </c>
      <c r="AV6" s="21" t="str">
        <f t="shared" ref="AV6:BD6" si="6">IF(AV7="",NA(),AV7)</f>
        <v>-</v>
      </c>
      <c r="AW6" s="21" t="str">
        <f t="shared" si="6"/>
        <v>-</v>
      </c>
      <c r="AX6" s="21" t="str">
        <f t="shared" si="6"/>
        <v>-</v>
      </c>
      <c r="AY6" s="21">
        <f t="shared" si="6"/>
        <v>-35.26</v>
      </c>
      <c r="AZ6" s="21" t="str">
        <f t="shared" si="6"/>
        <v>-</v>
      </c>
      <c r="BA6" s="21" t="str">
        <f t="shared" si="6"/>
        <v>-</v>
      </c>
      <c r="BB6" s="21" t="str">
        <f t="shared" si="6"/>
        <v>-</v>
      </c>
      <c r="BC6" s="21" t="str">
        <f t="shared" si="6"/>
        <v>-</v>
      </c>
      <c r="BD6" s="21">
        <f t="shared" si="6"/>
        <v>72.13</v>
      </c>
      <c r="BE6" s="20" t="str">
        <f>IF(BE7="","",IF(BE7="-","【-】","【"&amp;SUBSTITUTE(TEXT(BE7,"#,##0.00"),"-","△")&amp;"】"))</f>
        <v>【71.46】</v>
      </c>
      <c r="BF6" s="21" t="str">
        <f>IF(BF7="",NA(),BF7)</f>
        <v>-</v>
      </c>
      <c r="BG6" s="21" t="str">
        <f t="shared" ref="BG6:BO6" si="7">IF(BG7="",NA(),BG7)</f>
        <v>-</v>
      </c>
      <c r="BH6" s="21" t="str">
        <f t="shared" si="7"/>
        <v>-</v>
      </c>
      <c r="BI6" s="21" t="str">
        <f t="shared" si="7"/>
        <v>-</v>
      </c>
      <c r="BJ6" s="21">
        <f t="shared" si="7"/>
        <v>999.17</v>
      </c>
      <c r="BK6" s="21" t="str">
        <f t="shared" si="7"/>
        <v>-</v>
      </c>
      <c r="BL6" s="21" t="str">
        <f t="shared" si="7"/>
        <v>-</v>
      </c>
      <c r="BM6" s="21" t="str">
        <f t="shared" si="7"/>
        <v>-</v>
      </c>
      <c r="BN6" s="21" t="str">
        <f t="shared" si="7"/>
        <v>-</v>
      </c>
      <c r="BO6" s="21">
        <f t="shared" si="7"/>
        <v>1420.25</v>
      </c>
      <c r="BP6" s="20" t="str">
        <f>IF(BP7="","",IF(BP7="-","【-】","【"&amp;SUBSTITUTE(TEXT(BP7,"#,##0.00"),"-","△")&amp;"】"))</f>
        <v>【1,223.19】</v>
      </c>
      <c r="BQ6" s="21" t="str">
        <f>IF(BQ7="",NA(),BQ7)</f>
        <v>-</v>
      </c>
      <c r="BR6" s="21" t="str">
        <f t="shared" ref="BR6:BZ6" si="8">IF(BR7="",NA(),BR7)</f>
        <v>-</v>
      </c>
      <c r="BS6" s="21" t="str">
        <f t="shared" si="8"/>
        <v>-</v>
      </c>
      <c r="BT6" s="21" t="str">
        <f t="shared" si="8"/>
        <v>-</v>
      </c>
      <c r="BU6" s="21">
        <f t="shared" si="8"/>
        <v>39.340000000000003</v>
      </c>
      <c r="BV6" s="21" t="str">
        <f t="shared" si="8"/>
        <v>-</v>
      </c>
      <c r="BW6" s="21" t="str">
        <f t="shared" si="8"/>
        <v>-</v>
      </c>
      <c r="BX6" s="21" t="str">
        <f t="shared" si="8"/>
        <v>-</v>
      </c>
      <c r="BY6" s="21" t="str">
        <f t="shared" si="8"/>
        <v>-</v>
      </c>
      <c r="BZ6" s="21">
        <f t="shared" si="8"/>
        <v>32.700000000000003</v>
      </c>
      <c r="CA6" s="20" t="str">
        <f>IF(CA7="","",IF(CA7="-","【-】","【"&amp;SUBSTITUTE(TEXT(CA7,"#,##0.00"),"-","△")&amp;"】"))</f>
        <v>【37.21】</v>
      </c>
      <c r="CB6" s="21" t="str">
        <f>IF(CB7="",NA(),CB7)</f>
        <v>-</v>
      </c>
      <c r="CC6" s="21" t="str">
        <f t="shared" ref="CC6:CK6" si="9">IF(CC7="",NA(),CC7)</f>
        <v>-</v>
      </c>
      <c r="CD6" s="21" t="str">
        <f t="shared" si="9"/>
        <v>-</v>
      </c>
      <c r="CE6" s="21" t="str">
        <f t="shared" si="9"/>
        <v>-</v>
      </c>
      <c r="CF6" s="21">
        <f t="shared" si="9"/>
        <v>395.12</v>
      </c>
      <c r="CG6" s="21" t="str">
        <f t="shared" si="9"/>
        <v>-</v>
      </c>
      <c r="CH6" s="21" t="str">
        <f t="shared" si="9"/>
        <v>-</v>
      </c>
      <c r="CI6" s="21" t="str">
        <f t="shared" si="9"/>
        <v>-</v>
      </c>
      <c r="CJ6" s="21" t="str">
        <f t="shared" si="9"/>
        <v>-</v>
      </c>
      <c r="CK6" s="21">
        <f t="shared" si="9"/>
        <v>536.16999999999996</v>
      </c>
      <c r="CL6" s="20" t="str">
        <f>IF(CL7="","",IF(CL7="-","【-】","【"&amp;SUBSTITUTE(TEXT(CL7,"#,##0.00"),"-","△")&amp;"】"))</f>
        <v>【462.49】</v>
      </c>
      <c r="CM6" s="21" t="str">
        <f>IF(CM7="",NA(),CM7)</f>
        <v>-</v>
      </c>
      <c r="CN6" s="21" t="str">
        <f t="shared" ref="CN6:CV6" si="10">IF(CN7="",NA(),CN7)</f>
        <v>-</v>
      </c>
      <c r="CO6" s="21" t="str">
        <f t="shared" si="10"/>
        <v>-</v>
      </c>
      <c r="CP6" s="21" t="str">
        <f t="shared" si="10"/>
        <v>-</v>
      </c>
      <c r="CQ6" s="21">
        <f t="shared" si="10"/>
        <v>51.16</v>
      </c>
      <c r="CR6" s="21" t="str">
        <f t="shared" si="10"/>
        <v>-</v>
      </c>
      <c r="CS6" s="21" t="str">
        <f t="shared" si="10"/>
        <v>-</v>
      </c>
      <c r="CT6" s="21" t="str">
        <f t="shared" si="10"/>
        <v>-</v>
      </c>
      <c r="CU6" s="21" t="str">
        <f t="shared" si="10"/>
        <v>-</v>
      </c>
      <c r="CV6" s="21">
        <f t="shared" si="10"/>
        <v>27.81</v>
      </c>
      <c r="CW6" s="20" t="str">
        <f>IF(CW7="","",IF(CW7="-","【-】","【"&amp;SUBSTITUTE(TEXT(CW7,"#,##0.00"),"-","△")&amp;"】"))</f>
        <v>【30.09】</v>
      </c>
      <c r="CX6" s="21" t="str">
        <f>IF(CX7="",NA(),CX7)</f>
        <v>-</v>
      </c>
      <c r="CY6" s="21" t="str">
        <f t="shared" ref="CY6:DG6" si="11">IF(CY7="",NA(),CY7)</f>
        <v>-</v>
      </c>
      <c r="CZ6" s="21" t="str">
        <f t="shared" si="11"/>
        <v>-</v>
      </c>
      <c r="DA6" s="21" t="str">
        <f t="shared" si="11"/>
        <v>-</v>
      </c>
      <c r="DB6" s="21">
        <f t="shared" si="11"/>
        <v>72.34</v>
      </c>
      <c r="DC6" s="21" t="str">
        <f t="shared" si="11"/>
        <v>-</v>
      </c>
      <c r="DD6" s="21" t="str">
        <f t="shared" si="11"/>
        <v>-</v>
      </c>
      <c r="DE6" s="21" t="str">
        <f t="shared" si="11"/>
        <v>-</v>
      </c>
      <c r="DF6" s="21" t="str">
        <f t="shared" si="11"/>
        <v>-</v>
      </c>
      <c r="DG6" s="21">
        <f t="shared" si="11"/>
        <v>78.680000000000007</v>
      </c>
      <c r="DH6" s="20" t="str">
        <f>IF(DH7="","",IF(DH7="-","【-】","【"&amp;SUBSTITUTE(TEXT(DH7,"#,##0.00"),"-","△")&amp;"】"))</f>
        <v>【80.97】</v>
      </c>
      <c r="DI6" s="21" t="str">
        <f>IF(DI7="",NA(),DI7)</f>
        <v>-</v>
      </c>
      <c r="DJ6" s="21" t="str">
        <f t="shared" ref="DJ6:DR6" si="12">IF(DJ7="",NA(),DJ7)</f>
        <v>-</v>
      </c>
      <c r="DK6" s="21" t="str">
        <f t="shared" si="12"/>
        <v>-</v>
      </c>
      <c r="DL6" s="21" t="str">
        <f t="shared" si="12"/>
        <v>-</v>
      </c>
      <c r="DM6" s="21">
        <f t="shared" si="12"/>
        <v>3.56</v>
      </c>
      <c r="DN6" s="21" t="str">
        <f t="shared" si="12"/>
        <v>-</v>
      </c>
      <c r="DO6" s="21" t="str">
        <f t="shared" si="12"/>
        <v>-</v>
      </c>
      <c r="DP6" s="21" t="str">
        <f t="shared" si="12"/>
        <v>-</v>
      </c>
      <c r="DQ6" s="21" t="str">
        <f t="shared" si="12"/>
        <v>-</v>
      </c>
      <c r="DR6" s="21">
        <f t="shared" si="12"/>
        <v>23.92</v>
      </c>
      <c r="DS6" s="20" t="str">
        <f>IF(DS7="","",IF(DS7="-","【-】","【"&amp;SUBSTITUTE(TEXT(DS7,"#,##0.00"),"-","△")&amp;"】"))</f>
        <v>【26.63】</v>
      </c>
      <c r="DT6" s="21" t="str">
        <f>IF(DT7="",NA(),DT7)</f>
        <v>-</v>
      </c>
      <c r="DU6" s="21" t="str">
        <f t="shared" ref="DU6:EC6" si="13">IF(DU7="",NA(),DU7)</f>
        <v>-</v>
      </c>
      <c r="DV6" s="21" t="str">
        <f t="shared" si="13"/>
        <v>-</v>
      </c>
      <c r="DW6" s="21" t="str">
        <f t="shared" si="13"/>
        <v>-</v>
      </c>
      <c r="DX6" s="20">
        <f t="shared" si="13"/>
        <v>0</v>
      </c>
      <c r="DY6" s="21" t="str">
        <f t="shared" si="13"/>
        <v>-</v>
      </c>
      <c r="DZ6" s="21" t="str">
        <f t="shared" si="13"/>
        <v>-</v>
      </c>
      <c r="EA6" s="21" t="str">
        <f t="shared" si="13"/>
        <v>-</v>
      </c>
      <c r="EB6" s="21" t="str">
        <f t="shared" si="13"/>
        <v>-</v>
      </c>
      <c r="EC6" s="20">
        <f t="shared" si="13"/>
        <v>0</v>
      </c>
      <c r="ED6" s="20" t="str">
        <f>IF(ED7="","",IF(ED7="-","【-】","【"&amp;SUBSTITUTE(TEXT(ED7,"#,##0.00"),"-","△")&amp;"】"))</f>
        <v>【0.00】</v>
      </c>
      <c r="EE6" s="21" t="str">
        <f>IF(EE7="",NA(),EE7)</f>
        <v>-</v>
      </c>
      <c r="EF6" s="21" t="str">
        <f t="shared" ref="EF6:EN6" si="14">IF(EF7="",NA(),EF7)</f>
        <v>-</v>
      </c>
      <c r="EG6" s="21" t="str">
        <f t="shared" si="14"/>
        <v>-</v>
      </c>
      <c r="EH6" s="21" t="str">
        <f t="shared" si="14"/>
        <v>-</v>
      </c>
      <c r="EI6" s="20">
        <f t="shared" si="14"/>
        <v>0</v>
      </c>
      <c r="EJ6" s="21" t="str">
        <f t="shared" si="14"/>
        <v>-</v>
      </c>
      <c r="EK6" s="21" t="str">
        <f t="shared" si="14"/>
        <v>-</v>
      </c>
      <c r="EL6" s="21" t="str">
        <f t="shared" si="14"/>
        <v>-</v>
      </c>
      <c r="EM6" s="21" t="str">
        <f t="shared" si="14"/>
        <v>-</v>
      </c>
      <c r="EN6" s="20">
        <f t="shared" si="14"/>
        <v>0</v>
      </c>
      <c r="EO6" s="20" t="str">
        <f>IF(EO7="","",IF(EO7="-","【-】","【"&amp;SUBSTITUTE(TEXT(EO7,"#,##0.00"),"-","△")&amp;"】"))</f>
        <v>【0.00】</v>
      </c>
    </row>
    <row r="7" spans="1:148" s="22" customFormat="1" x14ac:dyDescent="0.2">
      <c r="A7" s="14"/>
      <c r="B7" s="23">
        <v>2024</v>
      </c>
      <c r="C7" s="23">
        <v>32026</v>
      </c>
      <c r="D7" s="23">
        <v>46</v>
      </c>
      <c r="E7" s="23">
        <v>17</v>
      </c>
      <c r="F7" s="23">
        <v>6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70.91</v>
      </c>
      <c r="P7" s="24">
        <v>0.52</v>
      </c>
      <c r="Q7" s="24">
        <v>109.66</v>
      </c>
      <c r="R7" s="24">
        <v>3080</v>
      </c>
      <c r="S7" s="24">
        <v>45632</v>
      </c>
      <c r="T7" s="24">
        <v>1259.18</v>
      </c>
      <c r="U7" s="24">
        <v>36.24</v>
      </c>
      <c r="V7" s="24">
        <v>235</v>
      </c>
      <c r="W7" s="24">
        <v>0.38</v>
      </c>
      <c r="X7" s="24">
        <v>618.41999999999996</v>
      </c>
      <c r="Y7" s="24" t="s">
        <v>102</v>
      </c>
      <c r="Z7" s="24" t="s">
        <v>102</v>
      </c>
      <c r="AA7" s="24" t="s">
        <v>102</v>
      </c>
      <c r="AB7" s="24" t="s">
        <v>102</v>
      </c>
      <c r="AC7" s="24">
        <v>102.15</v>
      </c>
      <c r="AD7" s="24" t="s">
        <v>102</v>
      </c>
      <c r="AE7" s="24" t="s">
        <v>102</v>
      </c>
      <c r="AF7" s="24" t="s">
        <v>102</v>
      </c>
      <c r="AG7" s="24" t="s">
        <v>102</v>
      </c>
      <c r="AH7" s="24">
        <v>107.11</v>
      </c>
      <c r="AI7" s="24">
        <v>104.55</v>
      </c>
      <c r="AJ7" s="24" t="s">
        <v>102</v>
      </c>
      <c r="AK7" s="24" t="s">
        <v>102</v>
      </c>
      <c r="AL7" s="24" t="s">
        <v>102</v>
      </c>
      <c r="AM7" s="24" t="s">
        <v>102</v>
      </c>
      <c r="AN7" s="24">
        <v>0</v>
      </c>
      <c r="AO7" s="24" t="s">
        <v>102</v>
      </c>
      <c r="AP7" s="24" t="s">
        <v>102</v>
      </c>
      <c r="AQ7" s="24" t="s">
        <v>102</v>
      </c>
      <c r="AR7" s="24" t="s">
        <v>102</v>
      </c>
      <c r="AS7" s="24">
        <v>108.76</v>
      </c>
      <c r="AT7" s="24">
        <v>84.87</v>
      </c>
      <c r="AU7" s="24" t="s">
        <v>102</v>
      </c>
      <c r="AV7" s="24" t="s">
        <v>102</v>
      </c>
      <c r="AW7" s="24" t="s">
        <v>102</v>
      </c>
      <c r="AX7" s="24" t="s">
        <v>102</v>
      </c>
      <c r="AY7" s="24">
        <v>-35.26</v>
      </c>
      <c r="AZ7" s="24" t="s">
        <v>102</v>
      </c>
      <c r="BA7" s="24" t="s">
        <v>102</v>
      </c>
      <c r="BB7" s="24" t="s">
        <v>102</v>
      </c>
      <c r="BC7" s="24" t="s">
        <v>102</v>
      </c>
      <c r="BD7" s="24">
        <v>72.13</v>
      </c>
      <c r="BE7" s="24">
        <v>71.459999999999994</v>
      </c>
      <c r="BF7" s="24" t="s">
        <v>102</v>
      </c>
      <c r="BG7" s="24" t="s">
        <v>102</v>
      </c>
      <c r="BH7" s="24" t="s">
        <v>102</v>
      </c>
      <c r="BI7" s="24" t="s">
        <v>102</v>
      </c>
      <c r="BJ7" s="24">
        <v>999.17</v>
      </c>
      <c r="BK7" s="24" t="s">
        <v>102</v>
      </c>
      <c r="BL7" s="24" t="s">
        <v>102</v>
      </c>
      <c r="BM7" s="24" t="s">
        <v>102</v>
      </c>
      <c r="BN7" s="24" t="s">
        <v>102</v>
      </c>
      <c r="BO7" s="24">
        <v>1420.25</v>
      </c>
      <c r="BP7" s="24">
        <v>1223.19</v>
      </c>
      <c r="BQ7" s="24" t="s">
        <v>102</v>
      </c>
      <c r="BR7" s="24" t="s">
        <v>102</v>
      </c>
      <c r="BS7" s="24" t="s">
        <v>102</v>
      </c>
      <c r="BT7" s="24" t="s">
        <v>102</v>
      </c>
      <c r="BU7" s="24">
        <v>39.340000000000003</v>
      </c>
      <c r="BV7" s="24" t="s">
        <v>102</v>
      </c>
      <c r="BW7" s="24" t="s">
        <v>102</v>
      </c>
      <c r="BX7" s="24" t="s">
        <v>102</v>
      </c>
      <c r="BY7" s="24" t="s">
        <v>102</v>
      </c>
      <c r="BZ7" s="24">
        <v>32.700000000000003</v>
      </c>
      <c r="CA7" s="24">
        <v>37.21</v>
      </c>
      <c r="CB7" s="24" t="s">
        <v>102</v>
      </c>
      <c r="CC7" s="24" t="s">
        <v>102</v>
      </c>
      <c r="CD7" s="24" t="s">
        <v>102</v>
      </c>
      <c r="CE7" s="24" t="s">
        <v>102</v>
      </c>
      <c r="CF7" s="24">
        <v>395.12</v>
      </c>
      <c r="CG7" s="24" t="s">
        <v>102</v>
      </c>
      <c r="CH7" s="24" t="s">
        <v>102</v>
      </c>
      <c r="CI7" s="24" t="s">
        <v>102</v>
      </c>
      <c r="CJ7" s="24" t="s">
        <v>102</v>
      </c>
      <c r="CK7" s="24">
        <v>536.16999999999996</v>
      </c>
      <c r="CL7" s="24">
        <v>462.49</v>
      </c>
      <c r="CM7" s="24" t="s">
        <v>102</v>
      </c>
      <c r="CN7" s="24" t="s">
        <v>102</v>
      </c>
      <c r="CO7" s="24" t="s">
        <v>102</v>
      </c>
      <c r="CP7" s="24" t="s">
        <v>102</v>
      </c>
      <c r="CQ7" s="24">
        <v>51.16</v>
      </c>
      <c r="CR7" s="24" t="s">
        <v>102</v>
      </c>
      <c r="CS7" s="24" t="s">
        <v>102</v>
      </c>
      <c r="CT7" s="24" t="s">
        <v>102</v>
      </c>
      <c r="CU7" s="24" t="s">
        <v>102</v>
      </c>
      <c r="CV7" s="24">
        <v>27.81</v>
      </c>
      <c r="CW7" s="24">
        <v>30.09</v>
      </c>
      <c r="CX7" s="24" t="s">
        <v>102</v>
      </c>
      <c r="CY7" s="24" t="s">
        <v>102</v>
      </c>
      <c r="CZ7" s="24" t="s">
        <v>102</v>
      </c>
      <c r="DA7" s="24" t="s">
        <v>102</v>
      </c>
      <c r="DB7" s="24">
        <v>72.34</v>
      </c>
      <c r="DC7" s="24" t="s">
        <v>102</v>
      </c>
      <c r="DD7" s="24" t="s">
        <v>102</v>
      </c>
      <c r="DE7" s="24" t="s">
        <v>102</v>
      </c>
      <c r="DF7" s="24" t="s">
        <v>102</v>
      </c>
      <c r="DG7" s="24">
        <v>78.680000000000007</v>
      </c>
      <c r="DH7" s="24">
        <v>80.97</v>
      </c>
      <c r="DI7" s="24" t="s">
        <v>102</v>
      </c>
      <c r="DJ7" s="24" t="s">
        <v>102</v>
      </c>
      <c r="DK7" s="24" t="s">
        <v>102</v>
      </c>
      <c r="DL7" s="24" t="s">
        <v>102</v>
      </c>
      <c r="DM7" s="24">
        <v>3.56</v>
      </c>
      <c r="DN7" s="24" t="s">
        <v>102</v>
      </c>
      <c r="DO7" s="24" t="s">
        <v>102</v>
      </c>
      <c r="DP7" s="24" t="s">
        <v>102</v>
      </c>
      <c r="DQ7" s="24" t="s">
        <v>102</v>
      </c>
      <c r="DR7" s="24">
        <v>23.92</v>
      </c>
      <c r="DS7" s="24">
        <v>26.63</v>
      </c>
      <c r="DT7" s="24" t="s">
        <v>102</v>
      </c>
      <c r="DU7" s="24" t="s">
        <v>102</v>
      </c>
      <c r="DV7" s="24" t="s">
        <v>102</v>
      </c>
      <c r="DW7" s="24" t="s">
        <v>102</v>
      </c>
      <c r="DX7" s="24">
        <v>0</v>
      </c>
      <c r="DY7" s="24" t="s">
        <v>102</v>
      </c>
      <c r="DZ7" s="24" t="s">
        <v>102</v>
      </c>
      <c r="EA7" s="24" t="s">
        <v>102</v>
      </c>
      <c r="EB7" s="24" t="s">
        <v>102</v>
      </c>
      <c r="EC7" s="24">
        <v>0</v>
      </c>
      <c r="ED7" s="24">
        <v>0</v>
      </c>
      <c r="EE7" s="24" t="s">
        <v>102</v>
      </c>
      <c r="EF7" s="24" t="s">
        <v>102</v>
      </c>
      <c r="EG7" s="24" t="s">
        <v>102</v>
      </c>
      <c r="EH7" s="24" t="s">
        <v>102</v>
      </c>
      <c r="EI7" s="24">
        <v>0</v>
      </c>
      <c r="EJ7" s="24" t="s">
        <v>102</v>
      </c>
      <c r="EK7" s="24" t="s">
        <v>102</v>
      </c>
      <c r="EL7" s="24" t="s">
        <v>102</v>
      </c>
      <c r="EM7" s="24" t="s">
        <v>102</v>
      </c>
      <c r="EN7" s="24">
        <v>0</v>
      </c>
      <c r="EO7" s="24">
        <v>0</v>
      </c>
    </row>
    <row r="8" spans="1:148" x14ac:dyDescent="0.2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2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2">
      <c r="A10" s="26" t="s">
        <v>46</v>
      </c>
      <c r="B10" s="27">
        <f>DATEVALUE($B7-B11&amp;"/1/"&amp;B12)</f>
        <v>37257</v>
      </c>
      <c r="C10" s="27">
        <f t="shared" ref="C10:F10" si="15">DATEVALUE($B7-C11&amp;"/1/"&amp;C12)</f>
        <v>37622</v>
      </c>
      <c r="D10" s="27">
        <f t="shared" si="15"/>
        <v>37988</v>
      </c>
      <c r="E10" s="27">
        <f t="shared" si="15"/>
        <v>38355</v>
      </c>
      <c r="F10" s="27">
        <f t="shared" si="15"/>
        <v>38721</v>
      </c>
    </row>
    <row r="11" spans="1:148" x14ac:dyDescent="0.2">
      <c r="B11">
        <v>22</v>
      </c>
      <c r="C11">
        <v>21</v>
      </c>
      <c r="D11">
        <v>20</v>
      </c>
      <c r="E11">
        <v>19</v>
      </c>
      <c r="F11">
        <v>18</v>
      </c>
      <c r="G11" t="s">
        <v>108</v>
      </c>
    </row>
    <row r="12" spans="1:148" x14ac:dyDescent="0.2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 x14ac:dyDescent="0.2">
      <c r="B13" t="s">
        <v>110</v>
      </c>
      <c r="C13" t="s">
        <v>110</v>
      </c>
      <c r="D13" t="s">
        <v>110</v>
      </c>
      <c r="E13" t="s">
        <v>110</v>
      </c>
      <c r="F13" t="s">
        <v>110</v>
      </c>
      <c r="G13" t="s">
        <v>111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森田 周</cp:lastModifiedBy>
  <cp:lastPrinted>2026-02-18T04:26:31Z</cp:lastPrinted>
  <dcterms:created xsi:type="dcterms:W3CDTF">2025-12-23T06:25:26Z</dcterms:created>
  <dcterms:modified xsi:type="dcterms:W3CDTF">2026-02-18T04:26:44Z</dcterms:modified>
  <cp:category/>
</cp:coreProperties>
</file>