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26_宮古市\180_特定地域生活排水処理施設（法適用）\"/>
    </mc:Choice>
  </mc:AlternateContent>
  <xr:revisionPtr revIDLastSave="0" documentId="13_ncr:1_{2F23F285-F209-4C5F-88C4-93AC6CD6A7B3}" xr6:coauthVersionLast="47" xr6:coauthVersionMax="47" xr10:uidLastSave="{00000000-0000-0000-0000-000000000000}"/>
  <workbookProtection workbookAlgorithmName="SHA-512" workbookHashValue="hy0mRc8s0m6WIdMI8RCx7+o4Sdp2W/8J8aChpZepMAiw/Ea2w5Q7Op/dCh8P8LtHZN78poUBYOYF2tr0mX4jXA==" workbookSaltValue="gYUS8F7ncfJlKAES9UZ3IQ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I85" i="4"/>
  <c r="G85" i="4"/>
  <c r="E85" i="4"/>
  <c r="AT10" i="4"/>
  <c r="AL10" i="4"/>
  <c r="I10" i="4"/>
  <c r="AL8" i="4"/>
  <c r="P8" i="4"/>
</calcChain>
</file>

<file path=xl/sharedStrings.xml><?xml version="1.0" encoding="utf-8"?>
<sst xmlns="http://schemas.openxmlformats.org/spreadsheetml/2006/main" count="325" uniqueCount="116">
  <si>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</si>
  <si>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</si>
  <si>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</si>
  <si>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</si>
  <si>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</si>
  <si>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</si>
  <si>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</si>
  <si>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</si>
  <si>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</si>
  <si>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</si>
  <si>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</si>
  <si>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</si>
  <si>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</si>
  <si>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</si>
  <si>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</si>
  <si>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</si>
  <si>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</si>
  <si>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</si>
  <si>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</si>
  <si>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</si>
  <si>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</si>
  <si>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</si>
  <si>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</si>
  <si>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</si>
  <si>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</si>
  <si>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</si>
  <si>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</si>
  <si>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</si>
  <si>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</si>
  <si>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</si>
  <si>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</si>
  <si>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</si>
  <si>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</si>
  <si>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</si>
  <si>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</si>
  <si>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</si>
  <si>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</si>
  <si>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</si>
  <si>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</si>
  <si>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</si>
  <si>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</si>
  <si>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</si>
  <si>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</si>
  <si>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</si>
  <si>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</si>
  <si>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</si>
  <si>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</si>
  <si>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</si>
  <si>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</si>
  <si>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</si>
  <si>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</si>
  <si>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</si>
  <si>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</si>
  <si>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</si>
  <si>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</si>
  <si>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</si>
  <si>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</si>
  <si>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</si>
  <si>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</si>
  <si>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</si>
  <si>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</si>
  <si>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</si>
  <si>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</si>
  <si>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</si>
  <si>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</si>
  <si>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</si>
  <si>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</si>
  <si>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</si>
  <si>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</si>
  <si>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</si>
  <si>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</si>
  <si>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</si>
  <si>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</si>
  <si>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</si>
  <si>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</si>
  <si>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</si>
  <si>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</si>
  <si>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</si>
  <si>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</si>
  <si>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</si>
  <si>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</si>
  <si>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</si>
  <si>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</si>
  <si>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</si>
  <si>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</si>
  <si>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</si>
  <si>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</si>
  <si>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</si>
  <si>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</si>
  <si>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</si>
  <si>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</si>
  <si>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</si>
  <si>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</si>
  <si>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</si>
  <si>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</si>
  <si>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</si>
  <si>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</si>
  <si>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</si>
  <si>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</si>
  <si>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</si>
  <si>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</si>
  <si>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</si>
  <si>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</si>
  <si>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</si>
  <si>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</si>
  <si>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</si>
  <si>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</si>
  <si>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</si>
  <si>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</si>
  <si>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</si>
  <si>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</si>
  <si>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</si>
  <si>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</si>
  <si>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地方公営企業法を適用した初年度であることから、類似団体平均より低い数値となっています。H19に市営に移行した浄化槽も含んでいることから、設備の修繕を適正に実施することで、浄化槽の長寿命化を図っていく必要があります。</t>
    <rPh sb="38" eb="40">
      <t>テキヨウ</t>
    </rPh>
    <rPh sb="42" eb="45">
      <t>ショネンド</t>
    </rPh>
    <rPh sb="53" eb="57">
      <t>ルイジダンタイ</t>
    </rPh>
    <rPh sb="57" eb="59">
      <t>ヘイキン</t>
    </rPh>
    <rPh sb="61" eb="62">
      <t>ヒク</t>
    </rPh>
    <rPh sb="63" eb="65">
      <t>スウチ</t>
    </rPh>
    <rPh sb="77" eb="79">
      <t>シエイ</t>
    </rPh>
    <rPh sb="80" eb="82">
      <t>イコウ</t>
    </rPh>
    <rPh sb="84" eb="87">
      <t>ジョウカソウ</t>
    </rPh>
    <rPh sb="88" eb="89">
      <t>フク</t>
    </rPh>
    <rPh sb="98" eb="100">
      <t>セツビ</t>
    </rPh>
    <rPh sb="101" eb="103">
      <t>シュウゼン</t>
    </rPh>
    <rPh sb="104" eb="106">
      <t>テキセイ</t>
    </rPh>
    <rPh sb="107" eb="109">
      <t>ジッシ</t>
    </rPh>
    <rPh sb="115" eb="118">
      <t>ジョウカソウ</t>
    </rPh>
    <rPh sb="119" eb="123">
      <t>チョウジュミョウカ</t>
    </rPh>
    <rPh sb="124" eb="125">
      <t>ハカ</t>
    </rPh>
    <rPh sb="129" eb="131">
      <t>ヒツヨウ</t>
    </rPh>
    <phoneticPr fontId="4"/>
  </si>
  <si>
    <t>令和6年度から地方公営企業法を全部適用し、企業会計に基づく経営管理が始まりました。経常収支比率は100％を上回っており、収支は健全に見えますが、一般会計からの繰入金に支えられており、使用料収入だけでは経常的な支出をまかなえていない状況です。今後は、使用料収入の確保や経費の見直しを進め、安定した経営を目指すことが必要です。</t>
    <phoneticPr fontId="4"/>
  </si>
  <si>
    <t>①経常収支比率
　経常費用に対する経常収益の割合を表す指標です。R06より、地方公営企業法を適用しました。初年度決算において、黒字を示す100％を超えています。　　　　
②累積欠損金比率
　複数年度にわたって累積した欠損金の割合を表す指標です。累積欠損金はありません。
③流動比率
　短期的な債務に対する支払能力を表す指標です。類似団体より高い水準にあり、短期的な支払い能力は確保できています。
④企業債残高対事業規模比率
　使用料収入に対する企業債残高の割合を表す指標です。令和26年度から企業債の償還額は減少していく見込みです。
⑤経費回収率
　経費をどの程度使用料収入で賄えているかを表した指標です。類似団体に比べて高い水準ではありますが100％を大幅に下回っており、維持管理費の節減と使用料収入の確保が求められます。
⑥汚水処理原価
　汚水１㎥当たりの処理費用を表す指標です。類似団体よりも低い水準となっています。
⑦施設利用率
　施設の処理能力に対する処理水量を表す指標で、施設の利用状況等を表す指標です。類似団体より高い割合となっています。
⑧水洗化率
　水洗便所を設置している人口の割合を表した指標です。100％を達成しています。</t>
    <rPh sb="38" eb="46">
      <t>チホウコウエイキ</t>
    </rPh>
    <rPh sb="46" eb="48">
      <t>テキヨウ</t>
    </rPh>
    <rPh sb="53" eb="56">
      <t>ショネンド</t>
    </rPh>
    <rPh sb="56" eb="58">
      <t>ケッサン</t>
    </rPh>
    <rPh sb="63" eb="65">
      <t>クロジ</t>
    </rPh>
    <rPh sb="66" eb="67">
      <t>シメ</t>
    </rPh>
    <rPh sb="73" eb="74">
      <t>コ</t>
    </rPh>
    <rPh sb="122" eb="124">
      <t>ルイセキ</t>
    </rPh>
    <rPh sb="124" eb="127">
      <t>ケッソンキン</t>
    </rPh>
    <rPh sb="170" eb="171">
      <t>タカ</t>
    </rPh>
    <rPh sb="172" eb="174">
      <t>スイジュン</t>
    </rPh>
    <rPh sb="178" eb="181">
      <t>タンキテキ</t>
    </rPh>
    <rPh sb="182" eb="184">
      <t>シハラ</t>
    </rPh>
    <rPh sb="185" eb="187">
      <t>ノウリョク</t>
    </rPh>
    <rPh sb="188" eb="190">
      <t>カクホ</t>
    </rPh>
    <rPh sb="238" eb="240">
      <t>レイワ</t>
    </rPh>
    <rPh sb="242" eb="243">
      <t>ネン</t>
    </rPh>
    <rPh sb="243" eb="244">
      <t>ド</t>
    </rPh>
    <rPh sb="246" eb="249">
      <t>キギョウサイ</t>
    </rPh>
    <rPh sb="250" eb="253">
      <t>ショウカンガク</t>
    </rPh>
    <rPh sb="254" eb="256">
      <t>ゲンショウ</t>
    </rPh>
    <rPh sb="260" eb="262">
      <t>ミコミ</t>
    </rPh>
    <rPh sb="343" eb="344">
      <t>セツ</t>
    </rPh>
    <rPh sb="514" eb="516">
      <t>タッセイ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</si>
</sst>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2-4609-A6C5-CE7BFAF66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2-4609-A6C5-CE7BFAF66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EA-4A71-BC7D-21493377C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EA-4A71-BC7D-21493377C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2A-479C-93A7-C79161F15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2A-479C-93A7-C79161F15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4-4A78-86C5-CDE4DF7D7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D4-4A78-86C5-CDE4DF7D7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55-48E7-AFD7-67618AB13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55-48E7-AFD7-67618AB13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6E-449D-AD45-C0F7186F8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E-449D-AD45-C0F7186F8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465.44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95-42C9-9F35-156721176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368.83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95-42C9-9F35-156721176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404-B6E4-375629E02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6-4404-B6E4-375629E02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286.60000000000002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4-4DAC-8DAA-C2CF81589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94-4DAC-8DAA-C2CF81589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D-43C3-B036-FC4A146ED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D-43C3-B036-FC4A146ED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F8-46FE-A70B-B99E0299A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F8-46FE-A70B-B99E0299A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【386.06】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【329.31】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2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2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9" t="str">
        <f>データ!H6</f>
        <v>岩手県　宮古市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2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特定地域生活排水処理</v>
      </c>
      <c r="Q8" s="39"/>
      <c r="R8" s="39"/>
      <c r="S8" s="39"/>
      <c r="T8" s="39"/>
      <c r="U8" s="39"/>
      <c r="V8" s="39"/>
      <c r="W8" s="39" t="str">
        <f>データ!L6</f>
        <v>K2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45632</v>
      </c>
      <c r="AM8" s="41"/>
      <c r="AN8" s="41"/>
      <c r="AO8" s="41"/>
      <c r="AP8" s="41"/>
      <c r="AQ8" s="41"/>
      <c r="AR8" s="41"/>
      <c r="AS8" s="41"/>
      <c r="AT8" s="34">
        <f>データ!T6</f>
        <v>1259.18</v>
      </c>
      <c r="AU8" s="34"/>
      <c r="AV8" s="34"/>
      <c r="AW8" s="34"/>
      <c r="AX8" s="34"/>
      <c r="AY8" s="34"/>
      <c r="AZ8" s="34"/>
      <c r="BA8" s="34"/>
      <c r="BB8" s="34">
        <f>データ!U6</f>
        <v>36.24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2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41.95</v>
      </c>
      <c r="J10" s="34"/>
      <c r="K10" s="34"/>
      <c r="L10" s="34"/>
      <c r="M10" s="34"/>
      <c r="N10" s="34"/>
      <c r="O10" s="34"/>
      <c r="P10" s="34">
        <f>データ!P6</f>
        <v>10.37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3080</v>
      </c>
      <c r="AE10" s="41"/>
      <c r="AF10" s="41"/>
      <c r="AG10" s="41"/>
      <c r="AH10" s="41"/>
      <c r="AI10" s="41"/>
      <c r="AJ10" s="41"/>
      <c r="AK10" s="2"/>
      <c r="AL10" s="41">
        <f>データ!V6</f>
        <v>4680</v>
      </c>
      <c r="AM10" s="41"/>
      <c r="AN10" s="41"/>
      <c r="AO10" s="41"/>
      <c r="AP10" s="41"/>
      <c r="AQ10" s="41"/>
      <c r="AR10" s="41"/>
      <c r="AS10" s="41"/>
      <c r="AT10" s="34">
        <f>データ!W6</f>
        <v>1246</v>
      </c>
      <c r="AU10" s="34"/>
      <c r="AV10" s="34"/>
      <c r="AW10" s="34"/>
      <c r="AX10" s="34"/>
      <c r="AY10" s="34"/>
      <c r="AZ10" s="34"/>
      <c r="BA10" s="34"/>
      <c r="BB10" s="34">
        <f>データ!X6</f>
        <v>3.76</v>
      </c>
      <c r="BC10" s="34"/>
      <c r="BD10" s="34"/>
      <c r="BE10" s="34"/>
      <c r="BF10" s="34"/>
      <c r="BG10" s="34"/>
      <c r="BH10" s="34"/>
      <c r="BI10" s="34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2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2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115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3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3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3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3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3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3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3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3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3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3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3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3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3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3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3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3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3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3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3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3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3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3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3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3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3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3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3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6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1" t="s">
        <v>113</v>
      </c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3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1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3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1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3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1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3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1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3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1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3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1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3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1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3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1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3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1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3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1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3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1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3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1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3"/>
    </row>
    <row r="60" spans="1:78" ht="13.5" customHeight="1" x14ac:dyDescent="0.2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71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3"/>
    </row>
    <row r="61" spans="1:78" ht="13.5" customHeight="1" x14ac:dyDescent="0.2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71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3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1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3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74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6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71" t="s">
        <v>114</v>
      </c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3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71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3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71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3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71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3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71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3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71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3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71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3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71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3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71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3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71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3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71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3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71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3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71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3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71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3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71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3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71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3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74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6"/>
    </row>
    <row r="83" spans="1:78" x14ac:dyDescent="0.2">
      <c r="C83" s="77" t="s">
        <v>30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【100.06】</v>
      </c>
      <c r="F85" s="12" t="str">
        <f>データ!AT6</f>
        <v>【84.61】</v>
      </c>
      <c r="G85" s="12" t="str">
        <f>データ!BE6</f>
        <v>【106.63】</v>
      </c>
      <c r="H85" s="12" t="str">
        <f>データ!BP6</f>
        <v>【386.06】</v>
      </c>
      <c r="I85" s="12" t="str">
        <f>データ!CA6</f>
        <v>【51.14】</v>
      </c>
      <c r="J85" s="12" t="str">
        <f>データ!CL6</f>
        <v>【329.31】</v>
      </c>
      <c r="K85" s="12" t="str">
        <f>データ!CW6</f>
        <v>【54.37】</v>
      </c>
      <c r="L85" s="12" t="str">
        <f>データ!DH6</f>
        <v>【84.89】</v>
      </c>
      <c r="M85" s="12" t="str">
        <f>データ!DS6</f>
        <v>【26.38】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ScCou9UXJ/G2RMBsp8P6dVlmJFC2AvlmbxMAtBgEw4tO7VZp+rWwHi0ABOoyyBXTmiGEuT++/Nn1jK7I9euD3g==" saltValue="xNp513DKi6FapH/zDDpzl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9" t="s">
        <v>52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  <c r="Y3" s="85" t="s">
        <v>53</v>
      </c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 t="s">
        <v>54</v>
      </c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78" t="s">
        <v>56</v>
      </c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 t="s">
        <v>57</v>
      </c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 t="s">
        <v>58</v>
      </c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 t="s">
        <v>59</v>
      </c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 t="s">
        <v>60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 t="s">
        <v>61</v>
      </c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 t="s">
        <v>62</v>
      </c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 t="s">
        <v>63</v>
      </c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 t="s">
        <v>64</v>
      </c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 t="s">
        <v>65</v>
      </c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 t="s">
        <v>66</v>
      </c>
      <c r="EF4" s="78"/>
      <c r="EG4" s="78"/>
      <c r="EH4" s="78"/>
      <c r="EI4" s="78"/>
      <c r="EJ4" s="78"/>
      <c r="EK4" s="78"/>
      <c r="EL4" s="78"/>
      <c r="EM4" s="78"/>
      <c r="EN4" s="78"/>
      <c r="EO4" s="78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32026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>
        <f t="shared" si="3"/>
        <v>41.95</v>
      </c>
      <c r="P6" s="20">
        <f t="shared" si="3"/>
        <v>10.37</v>
      </c>
      <c r="Q6" s="20">
        <f t="shared" si="3"/>
        <v>100</v>
      </c>
      <c r="R6" s="20">
        <f t="shared" si="3"/>
        <v>3080</v>
      </c>
      <c r="S6" s="20">
        <f t="shared" si="3"/>
        <v>45632</v>
      </c>
      <c r="T6" s="20">
        <f t="shared" si="3"/>
        <v>1259.18</v>
      </c>
      <c r="U6" s="20">
        <f t="shared" si="3"/>
        <v>36.24</v>
      </c>
      <c r="V6" s="20">
        <f t="shared" si="3"/>
        <v>4680</v>
      </c>
      <c r="W6" s="20">
        <f t="shared" si="3"/>
        <v>1246</v>
      </c>
      <c r="X6" s="20">
        <f t="shared" si="3"/>
        <v>3.76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 t="str">
        <f t="shared" si="4"/>
        <v>-</v>
      </c>
      <c r="AC6" s="21">
        <f t="shared" si="4"/>
        <v>103.75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 t="str">
        <f t="shared" si="4"/>
        <v>-</v>
      </c>
      <c r="AH6" s="21">
        <f t="shared" si="4"/>
        <v>99.24</v>
      </c>
      <c r="AI6" s="20" t="str">
        <f>IF(AI7="","",IF(AI7="-","【-】","【"&amp;SUBSTITUTE(TEXT(AI7,"#,##0.00"),"-","△")&amp;"】"))</f>
        <v>【100.06】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 t="str">
        <f t="shared" si="5"/>
        <v>-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 t="str">
        <f t="shared" si="5"/>
        <v>-</v>
      </c>
      <c r="AS6" s="21">
        <f t="shared" si="5"/>
        <v>89.91</v>
      </c>
      <c r="AT6" s="20" t="str">
        <f>IF(AT7="","",IF(AT7="-","【-】","【"&amp;SUBSTITUTE(TEXT(AT7,"#,##0.00"),"-","△")&amp;"】"))</f>
        <v>【84.61】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>
        <f t="shared" si="6"/>
        <v>105.45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 t="str">
        <f t="shared" si="6"/>
        <v>-</v>
      </c>
      <c r="BD6" s="21">
        <f t="shared" si="6"/>
        <v>103.61</v>
      </c>
      <c r="BE6" s="20" t="str">
        <f>IF(BE7="","",IF(BE7="-","【-】","【"&amp;SUBSTITUTE(TEXT(BE7,"#,##0.00"),"-","△")&amp;"】"))</f>
        <v>【106.63】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 t="str">
        <f t="shared" si="7"/>
        <v>-</v>
      </c>
      <c r="BJ6" s="21">
        <f t="shared" si="7"/>
        <v>465.44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 t="str">
        <f t="shared" si="7"/>
        <v>-</v>
      </c>
      <c r="BO6" s="21">
        <f t="shared" si="7"/>
        <v>368.83</v>
      </c>
      <c r="BP6" s="20" t="str">
        <f>IF(BP7="","",IF(BP7="-","【-】","【"&amp;SUBSTITUTE(TEXT(BP7,"#,##0.00"),"-","△")&amp;"】"))</f>
        <v>【386.06】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 t="str">
        <f t="shared" si="8"/>
        <v>-</v>
      </c>
      <c r="BU6" s="21">
        <f t="shared" si="8"/>
        <v>55.54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 t="str">
        <f t="shared" si="8"/>
        <v>-</v>
      </c>
      <c r="BZ6" s="21">
        <f t="shared" si="8"/>
        <v>53.25</v>
      </c>
      <c r="CA6" s="20" t="str">
        <f>IF(CA7="","",IF(CA7="-","【-】","【"&amp;SUBSTITUTE(TEXT(CA7,"#,##0.00"),"-","△")&amp;"】"))</f>
        <v>【51.14】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 t="str">
        <f t="shared" si="9"/>
        <v>-</v>
      </c>
      <c r="CF6" s="21">
        <f t="shared" si="9"/>
        <v>286.60000000000002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 t="str">
        <f t="shared" si="9"/>
        <v>-</v>
      </c>
      <c r="CK6" s="21">
        <f t="shared" si="9"/>
        <v>325.45</v>
      </c>
      <c r="CL6" s="20" t="str">
        <f>IF(CL7="","",IF(CL7="-","【-】","【"&amp;SUBSTITUTE(TEXT(CL7,"#,##0.00"),"-","△")&amp;"】"))</f>
        <v>【329.31】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>
        <f t="shared" si="10"/>
        <v>54.5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 t="str">
        <f t="shared" si="10"/>
        <v>-</v>
      </c>
      <c r="CV6" s="21">
        <f t="shared" si="10"/>
        <v>52.59</v>
      </c>
      <c r="CW6" s="20" t="str">
        <f>IF(CW7="","",IF(CW7="-","【-】","【"&amp;SUBSTITUTE(TEXT(CW7,"#,##0.00"),"-","△")&amp;"】"))</f>
        <v>【54.37】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 t="str">
        <f t="shared" si="11"/>
        <v>-</v>
      </c>
      <c r="DB6" s="21">
        <f t="shared" si="11"/>
        <v>100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 t="str">
        <f t="shared" si="11"/>
        <v>-</v>
      </c>
      <c r="DG6" s="21">
        <f t="shared" si="11"/>
        <v>87.02</v>
      </c>
      <c r="DH6" s="20" t="str">
        <f>IF(DH7="","",IF(DH7="-","【-】","【"&amp;SUBSTITUTE(TEXT(DH7,"#,##0.00"),"-","△")&amp;"】"))</f>
        <v>【84.89】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 t="str">
        <f t="shared" si="12"/>
        <v>-</v>
      </c>
      <c r="DM6" s="21">
        <f t="shared" si="12"/>
        <v>4.59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 t="str">
        <f t="shared" si="12"/>
        <v>-</v>
      </c>
      <c r="DR6" s="21">
        <f t="shared" si="12"/>
        <v>27.57</v>
      </c>
      <c r="DS6" s="20" t="str">
        <f>IF(DS7="","",IF(DS7="-","【-】","【"&amp;SUBSTITUTE(TEXT(DS7,"#,##0.00"),"-","△")&amp;"】"))</f>
        <v>【26.38】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2">
      <c r="A7" s="14"/>
      <c r="B7" s="23">
        <v>2024</v>
      </c>
      <c r="C7" s="23">
        <v>32026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41.95</v>
      </c>
      <c r="P7" s="24">
        <v>10.37</v>
      </c>
      <c r="Q7" s="24">
        <v>100</v>
      </c>
      <c r="R7" s="24">
        <v>3080</v>
      </c>
      <c r="S7" s="24">
        <v>45632</v>
      </c>
      <c r="T7" s="24">
        <v>1259.18</v>
      </c>
      <c r="U7" s="24">
        <v>36.24</v>
      </c>
      <c r="V7" s="24">
        <v>4680</v>
      </c>
      <c r="W7" s="24">
        <v>1246</v>
      </c>
      <c r="X7" s="24">
        <v>3.76</v>
      </c>
      <c r="Y7" s="24" t="s">
        <v>102</v>
      </c>
      <c r="Z7" s="24" t="s">
        <v>102</v>
      </c>
      <c r="AA7" s="24" t="s">
        <v>102</v>
      </c>
      <c r="AB7" s="24" t="s">
        <v>102</v>
      </c>
      <c r="AC7" s="24">
        <v>103.75</v>
      </c>
      <c r="AD7" s="24" t="s">
        <v>102</v>
      </c>
      <c r="AE7" s="24" t="s">
        <v>102</v>
      </c>
      <c r="AF7" s="24" t="s">
        <v>102</v>
      </c>
      <c r="AG7" s="24" t="s">
        <v>102</v>
      </c>
      <c r="AH7" s="24">
        <v>99.24</v>
      </c>
      <c r="AI7" s="24">
        <v>100.06</v>
      </c>
      <c r="AJ7" s="24" t="s">
        <v>102</v>
      </c>
      <c r="AK7" s="24" t="s">
        <v>102</v>
      </c>
      <c r="AL7" s="24" t="s">
        <v>102</v>
      </c>
      <c r="AM7" s="24" t="s">
        <v>102</v>
      </c>
      <c r="AN7" s="24">
        <v>0</v>
      </c>
      <c r="AO7" s="24" t="s">
        <v>102</v>
      </c>
      <c r="AP7" s="24" t="s">
        <v>102</v>
      </c>
      <c r="AQ7" s="24" t="s">
        <v>102</v>
      </c>
      <c r="AR7" s="24" t="s">
        <v>102</v>
      </c>
      <c r="AS7" s="24">
        <v>89.91</v>
      </c>
      <c r="AT7" s="24">
        <v>84.61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>
        <v>105.45</v>
      </c>
      <c r="AZ7" s="24" t="s">
        <v>102</v>
      </c>
      <c r="BA7" s="24" t="s">
        <v>102</v>
      </c>
      <c r="BB7" s="24" t="s">
        <v>102</v>
      </c>
      <c r="BC7" s="24" t="s">
        <v>102</v>
      </c>
      <c r="BD7" s="24">
        <v>103.61</v>
      </c>
      <c r="BE7" s="24">
        <v>106.63</v>
      </c>
      <c r="BF7" s="24" t="s">
        <v>102</v>
      </c>
      <c r="BG7" s="24" t="s">
        <v>102</v>
      </c>
      <c r="BH7" s="24" t="s">
        <v>102</v>
      </c>
      <c r="BI7" s="24" t="s">
        <v>102</v>
      </c>
      <c r="BJ7" s="24">
        <v>465.44</v>
      </c>
      <c r="BK7" s="24" t="s">
        <v>102</v>
      </c>
      <c r="BL7" s="24" t="s">
        <v>102</v>
      </c>
      <c r="BM7" s="24" t="s">
        <v>102</v>
      </c>
      <c r="BN7" s="24" t="s">
        <v>102</v>
      </c>
      <c r="BO7" s="24">
        <v>368.83</v>
      </c>
      <c r="BP7" s="24">
        <v>386.06</v>
      </c>
      <c r="BQ7" s="24" t="s">
        <v>102</v>
      </c>
      <c r="BR7" s="24" t="s">
        <v>102</v>
      </c>
      <c r="BS7" s="24" t="s">
        <v>102</v>
      </c>
      <c r="BT7" s="24" t="s">
        <v>102</v>
      </c>
      <c r="BU7" s="24">
        <v>55.54</v>
      </c>
      <c r="BV7" s="24" t="s">
        <v>102</v>
      </c>
      <c r="BW7" s="24" t="s">
        <v>102</v>
      </c>
      <c r="BX7" s="24" t="s">
        <v>102</v>
      </c>
      <c r="BY7" s="24" t="s">
        <v>102</v>
      </c>
      <c r="BZ7" s="24">
        <v>53.25</v>
      </c>
      <c r="CA7" s="24">
        <v>51.14</v>
      </c>
      <c r="CB7" s="24" t="s">
        <v>102</v>
      </c>
      <c r="CC7" s="24" t="s">
        <v>102</v>
      </c>
      <c r="CD7" s="24" t="s">
        <v>102</v>
      </c>
      <c r="CE7" s="24" t="s">
        <v>102</v>
      </c>
      <c r="CF7" s="24">
        <v>286.60000000000002</v>
      </c>
      <c r="CG7" s="24" t="s">
        <v>102</v>
      </c>
      <c r="CH7" s="24" t="s">
        <v>102</v>
      </c>
      <c r="CI7" s="24" t="s">
        <v>102</v>
      </c>
      <c r="CJ7" s="24" t="s">
        <v>102</v>
      </c>
      <c r="CK7" s="24">
        <v>325.45</v>
      </c>
      <c r="CL7" s="24">
        <v>329.31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>
        <v>54.5</v>
      </c>
      <c r="CR7" s="24" t="s">
        <v>102</v>
      </c>
      <c r="CS7" s="24" t="s">
        <v>102</v>
      </c>
      <c r="CT7" s="24" t="s">
        <v>102</v>
      </c>
      <c r="CU7" s="24" t="s">
        <v>102</v>
      </c>
      <c r="CV7" s="24">
        <v>52.59</v>
      </c>
      <c r="CW7" s="24">
        <v>54.37</v>
      </c>
      <c r="CX7" s="24" t="s">
        <v>102</v>
      </c>
      <c r="CY7" s="24" t="s">
        <v>102</v>
      </c>
      <c r="CZ7" s="24" t="s">
        <v>102</v>
      </c>
      <c r="DA7" s="24" t="s">
        <v>102</v>
      </c>
      <c r="DB7" s="24">
        <v>100</v>
      </c>
      <c r="DC7" s="24" t="s">
        <v>102</v>
      </c>
      <c r="DD7" s="24" t="s">
        <v>102</v>
      </c>
      <c r="DE7" s="24" t="s">
        <v>102</v>
      </c>
      <c r="DF7" s="24" t="s">
        <v>102</v>
      </c>
      <c r="DG7" s="24">
        <v>87.02</v>
      </c>
      <c r="DH7" s="24">
        <v>84.89</v>
      </c>
      <c r="DI7" s="24" t="s">
        <v>102</v>
      </c>
      <c r="DJ7" s="24" t="s">
        <v>102</v>
      </c>
      <c r="DK7" s="24" t="s">
        <v>102</v>
      </c>
      <c r="DL7" s="24" t="s">
        <v>102</v>
      </c>
      <c r="DM7" s="24">
        <v>4.59</v>
      </c>
      <c r="DN7" s="24" t="s">
        <v>102</v>
      </c>
      <c r="DO7" s="24" t="s">
        <v>102</v>
      </c>
      <c r="DP7" s="24" t="s">
        <v>102</v>
      </c>
      <c r="DQ7" s="24" t="s">
        <v>102</v>
      </c>
      <c r="DR7" s="24">
        <v>27.57</v>
      </c>
      <c r="DS7" s="24">
        <v>26.38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111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2026-02-18T04:27:09Z</cp:lastPrinted>
  <dcterms:created xsi:type="dcterms:W3CDTF">2025-12-23T06:28:57Z</dcterms:created>
  <dcterms:modified xsi:type="dcterms:W3CDTF">2026-02-18T04:27:34Z</dcterms:modified>
  <cp:category/>
</cp:coreProperties>
</file>