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7\02_経営比較分析表\03_市町村→県\32026_宮古市\175_農業集落排水施設（法適用）\"/>
    </mc:Choice>
  </mc:AlternateContent>
  <xr:revisionPtr revIDLastSave="0" documentId="13_ncr:1_{2B422652-2C95-4B3A-AAA5-38CDD611F8D5}" xr6:coauthVersionLast="47" xr6:coauthVersionMax="47" xr10:uidLastSave="{00000000-0000-0000-0000-000000000000}"/>
  <workbookProtection workbookAlgorithmName="SHA-512" workbookHashValue="kqMxEumHN52Hi5omoglBOTzz3q5RifnpBC+rsVetp+6PQwPz/d+nkFqh/yOB7ZSU+tzkNZ1cLAtRWZcLmmumLQ==" workbookSaltValue="ANlZo08UrSfOjD12v+AllQ==" workbookSpinCount="100000" lockStructure="1"/>
  <bookViews>
    <workbookView xWindow="-108" yWindow="-108" windowWidth="23256" windowHeight="1245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H85" i="4"/>
  <c r="G85" i="4"/>
  <c r="E85" i="4"/>
  <c r="BB10" i="4"/>
  <c r="AT10" i="4"/>
  <c r="P10" i="4"/>
  <c r="AT8" i="4"/>
  <c r="W8" i="4"/>
</calcChain>
</file>

<file path=xl/sharedStrings.xml><?xml version="1.0" encoding="utf-8"?>
<sst xmlns="http://schemas.openxmlformats.org/spreadsheetml/2006/main" count="319" uniqueCount="116">
  <si>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</si>
  <si>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</si>
  <si>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</si>
  <si>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</si>
  <si>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</si>
  <si>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</si>
  <si>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</si>
  <si>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</si>
  <si>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</si>
  <si>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</si>
  <si>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</si>
  <si>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</si>
  <si>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</si>
  <si>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</si>
  <si>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</si>
  <si>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</si>
  <si>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</si>
  <si>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</si>
  <si>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</si>
  <si>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</si>
  <si>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</si>
  <si>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</si>
  <si>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</si>
  <si>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</si>
  <si>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</si>
  <si>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</si>
  <si>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</si>
  <si>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</si>
  <si>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</si>
  <si>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</si>
  <si>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</si>
  <si>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</si>
  <si>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</si>
  <si>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</si>
  <si>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</si>
  <si>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</si>
  <si>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</si>
  <si>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</si>
  <si>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</si>
  <si>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</si>
  <si>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</si>
  <si>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</si>
  <si>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</si>
  <si>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</si>
  <si>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</si>
  <si>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</si>
  <si>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</si>
  <si>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</si>
  <si>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</si>
  <si>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</si>
  <si>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</si>
  <si>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</si>
  <si>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</si>
  <si>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</si>
  <si>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</si>
  <si>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</si>
  <si>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</si>
  <si>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</si>
  <si>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</si>
  <si>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</si>
  <si>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</si>
  <si>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</si>
  <si>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</si>
  <si>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</si>
  <si>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</si>
  <si>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</si>
  <si>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</si>
  <si>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</si>
  <si>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</si>
  <si>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</si>
  <si>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</si>
  <si>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</si>
  <si>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</si>
  <si>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</si>
  <si>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</si>
  <si>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</si>
  <si>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</si>
  <si>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</si>
  <si>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</si>
  <si>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</si>
  <si>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</si>
  <si>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</si>
  <si>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</si>
  <si>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</si>
  <si>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</si>
  <si>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</si>
  <si>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</si>
  <si>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</si>
  <si>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</si>
  <si>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</si>
  <si>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</si>
  <si>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</si>
  <si>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</si>
  <si>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</si>
  <si>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</si>
  <si>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</si>
  <si>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</si>
  <si>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法適用</t>
  </si>
  <si>
    <t>下水道事業</t>
  </si>
  <si>
    <t>農業集落排水</t>
  </si>
  <si>
    <t>F2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</si>
  <si>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</si>
  <si>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</si>
  <si>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</si>
  <si>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</si>
  <si>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</si>
  <si>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</si>
  <si>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</si>
  <si>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</si>
  <si>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</si>
  <si>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</si>
  <si>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</si>
  <si>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</si>
  <si>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資産の老朽化度合を表す指標です。地方公営企業法を適用した初年度であることから、類似団体より低い割合となっていますが、今後、耐用年数を経過した資産が増えていく見込みであり、計画的な施設更新を行っていく必要があります。
②管渠老朽化率
　下水道管の老朽化度合を表す指標です。H12から事業に着手しており、現在のところ老朽化した下水道管はありません。
③管渠改善率
　下水道管を更新した割合を表す指標です。更新が必要な老朽化した下水道管はまだありません。</t>
    <rPh sb="30" eb="37">
      <t>チホウコウエイキギョウホウ</t>
    </rPh>
    <rPh sb="38" eb="40">
      <t>テキヨウ</t>
    </rPh>
    <rPh sb="42" eb="45">
      <t>ショネンド</t>
    </rPh>
    <phoneticPr fontId="4"/>
  </si>
  <si>
    <t>令和6年度から地方公営企業法を全部適用し、企業会計に基づく経営管理が始まりました。経常収支比率は100％を上回っており、収支は健全に見えますが、一般会計からの繰入金に支えられており、使用料収入だけでは経常的な支出をまかなえていない状況です。また、流動比率が低く、短期的な支払いに必要な資金の確保にも課題があります。今後は、使用料収入の確保や経費の見直しを進め、安定した経営を目指すことが必要です。</t>
    <rPh sb="149" eb="151">
      <t>カダイ</t>
    </rPh>
    <phoneticPr fontId="4"/>
  </si>
  <si>
    <r>
      <rPr>
        <sz val="9"/>
        <color theme="1"/>
        <rFont val="ＭＳ ゴシック"/>
        <family val="3"/>
        <charset val="128"/>
      </rPr>
      <t>①経常収支比率
　経常費用に対する経常収益の割合を表す指標です。R06より、地方公営企業法を適用しました。初年度決算において、黒字を示す100％を超えています。　　　　
②累積欠損金比率
　複数年度にわたって累積した欠損金の割合を表す指標です。累積欠損金はありません。
③流動比率
　短期的な債務に対する支払能力を表す指標です。類似団体平均を下回ることから、経営改善を図っていく必要があます。
④企業債残高対事業規模比率
　使用料収入に対する企業債残高の割合を表す指標です。令和14年度から、企業債の償還額が減少していく見込みです。
⑤経費回収率
　経費をどの程度使用料収入で賄えているかを表した指標です。100％以上を達成しており、類似団体と比較しても健全な経営状況です。
⑥汚水処理原価
　汚水１㎥当たりの処理費用を表す指標です。類似団体よりも低い水準となっています。
⑦施設利用率
　施設の処理能力に対する処理水量を表す指標で、施設の利用状況等を表す指標です。</t>
    </r>
    <r>
      <rPr>
        <sz val="9"/>
        <rFont val="ＭＳ ゴシック"/>
        <family val="3"/>
        <charset val="128"/>
      </rPr>
      <t>類似団体より高い割合で施設を利用しています。</t>
    </r>
    <r>
      <rPr>
        <sz val="10"/>
        <color theme="1"/>
        <rFont val="ＭＳ ゴシック"/>
        <family val="3"/>
        <charset val="128"/>
      </rPr>
      <t xml:space="preserve">
⑧</t>
    </r>
    <r>
      <rPr>
        <sz val="9"/>
        <color theme="1"/>
        <rFont val="ＭＳ ゴシック"/>
        <family val="3"/>
        <charset val="128"/>
      </rPr>
      <t>水洗化率
　水洗便所を設置している人口の割合を表した指標です。類似団体より、やや低い割合となっており、引き続き水洗化の普及を図る必要があります。</t>
    </r>
    <rPh sb="38" eb="46">
      <t>チホウコウエイキ</t>
    </rPh>
    <rPh sb="46" eb="48">
      <t>テキヨウ</t>
    </rPh>
    <rPh sb="53" eb="56">
      <t>ショネンド</t>
    </rPh>
    <rPh sb="56" eb="58">
      <t>ケッサン</t>
    </rPh>
    <rPh sb="63" eb="65">
      <t>クロジ</t>
    </rPh>
    <rPh sb="66" eb="67">
      <t>シメ</t>
    </rPh>
    <rPh sb="73" eb="74">
      <t>コ</t>
    </rPh>
    <rPh sb="122" eb="124">
      <t>ルイセキ</t>
    </rPh>
    <rPh sb="124" eb="127">
      <t>ケッソンキン</t>
    </rPh>
    <rPh sb="164" eb="168">
      <t>ルイジダンタイ</t>
    </rPh>
    <rPh sb="168" eb="170">
      <t>ヘイキン</t>
    </rPh>
    <rPh sb="171" eb="173">
      <t>シタマワ</t>
    </rPh>
    <rPh sb="179" eb="183">
      <t>ケイエイカイゼン</t>
    </rPh>
    <rPh sb="184" eb="185">
      <t>ハカ</t>
    </rPh>
    <rPh sb="189" eb="191">
      <t>ヒツヨウ</t>
    </rPh>
    <rPh sb="237" eb="239">
      <t>レイワ</t>
    </rPh>
    <rPh sb="241" eb="242">
      <t>ネン</t>
    </rPh>
    <rPh sb="242" eb="243">
      <t>ド</t>
    </rPh>
    <rPh sb="246" eb="249">
      <t>キギョウサイ</t>
    </rPh>
    <rPh sb="250" eb="253">
      <t>ショウカンガク</t>
    </rPh>
    <rPh sb="254" eb="256">
      <t>ゲンショウ</t>
    </rPh>
    <rPh sb="260" eb="262">
      <t>ミコ</t>
    </rPh>
    <rPh sb="307" eb="309">
      <t>イジョウ</t>
    </rPh>
    <rPh sb="310" eb="312">
      <t>タッセイ</t>
    </rPh>
    <rPh sb="317" eb="321">
      <t>ルイジダンタイ</t>
    </rPh>
    <rPh sb="322" eb="324">
      <t>ヒカク</t>
    </rPh>
    <rPh sb="327" eb="329">
      <t>ケンゼン</t>
    </rPh>
    <rPh sb="330" eb="334">
      <t>ケイエイジョウキョウ</t>
    </rPh>
    <rPh sb="439" eb="440">
      <t>タカ</t>
    </rPh>
    <rPh sb="519" eb="520">
      <t>ハカ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</si>
</sst>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7-471C-9524-40B6F80D2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17-471C-9524-40B6F80D2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103.51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7C-4308-9D55-420D0F5EB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106.62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7C-4308-9D55-420D0F5EB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56-4E37-B64F-22AB0C381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56-4E37-B64F-22AB0C381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4F-4404-B650-34AE2D9CE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4F-4404-B650-34AE2D9CE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D9-47A2-A128-FD6BCA476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9-47A2-A128-FD6BCA476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84-4F39-9AB0-117554C3A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84-4F39-9AB0-117554C3A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654.54999999999995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81-42D1-8E2E-D7C6BF3C5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791.46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81-42D1-8E2E-D7C6BF3C5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101.09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E7-47E5-8D5A-A9CDFC48F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47.96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E7-47E5-8D5A-A9CDFC48F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C-420F-BB5D-926CCD39D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325.85000000000002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CC-420F-BB5D-926CCD39D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B7-4907-A989-F3756A123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B7-4907-A989-F3756A123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3-46F3-898D-9F676DAB6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83.54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13-46F3-898D-9F676DAB6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【47.19】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【798.10】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【49.92】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【286.33】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Normal="100" workbookViewId="0">
      <selection activeCell="B2" sqref="B2:BZ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2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2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29" t="str">
        <f>データ!H6</f>
        <v>岩手県　宮古市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2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農業集落排水</v>
      </c>
      <c r="Q8" s="39"/>
      <c r="R8" s="39"/>
      <c r="S8" s="39"/>
      <c r="T8" s="39"/>
      <c r="U8" s="39"/>
      <c r="V8" s="39"/>
      <c r="W8" s="39" t="str">
        <f>データ!L6</f>
        <v>F2</v>
      </c>
      <c r="X8" s="39"/>
      <c r="Y8" s="39"/>
      <c r="Z8" s="39"/>
      <c r="AA8" s="39"/>
      <c r="AB8" s="39"/>
      <c r="AC8" s="39"/>
      <c r="AD8" s="40" t="str">
        <f>データ!$M$6</f>
        <v>非設置</v>
      </c>
      <c r="AE8" s="40"/>
      <c r="AF8" s="40"/>
      <c r="AG8" s="40"/>
      <c r="AH8" s="40"/>
      <c r="AI8" s="40"/>
      <c r="AJ8" s="40"/>
      <c r="AK8" s="3"/>
      <c r="AL8" s="41">
        <f>データ!S6</f>
        <v>45632</v>
      </c>
      <c r="AM8" s="41"/>
      <c r="AN8" s="41"/>
      <c r="AO8" s="41"/>
      <c r="AP8" s="41"/>
      <c r="AQ8" s="41"/>
      <c r="AR8" s="41"/>
      <c r="AS8" s="41"/>
      <c r="AT8" s="34">
        <f>データ!T6</f>
        <v>1259.18</v>
      </c>
      <c r="AU8" s="34"/>
      <c r="AV8" s="34"/>
      <c r="AW8" s="34"/>
      <c r="AX8" s="34"/>
      <c r="AY8" s="34"/>
      <c r="AZ8" s="34"/>
      <c r="BA8" s="34"/>
      <c r="BB8" s="34">
        <f>データ!U6</f>
        <v>36.24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2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2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77.28</v>
      </c>
      <c r="J10" s="34"/>
      <c r="K10" s="34"/>
      <c r="L10" s="34"/>
      <c r="M10" s="34"/>
      <c r="N10" s="34"/>
      <c r="O10" s="34"/>
      <c r="P10" s="34">
        <f>データ!P6</f>
        <v>1.1599999999999999</v>
      </c>
      <c r="Q10" s="34"/>
      <c r="R10" s="34"/>
      <c r="S10" s="34"/>
      <c r="T10" s="34"/>
      <c r="U10" s="34"/>
      <c r="V10" s="34"/>
      <c r="W10" s="34">
        <f>データ!Q6</f>
        <v>109.09</v>
      </c>
      <c r="X10" s="34"/>
      <c r="Y10" s="34"/>
      <c r="Z10" s="34"/>
      <c r="AA10" s="34"/>
      <c r="AB10" s="34"/>
      <c r="AC10" s="34"/>
      <c r="AD10" s="41">
        <f>データ!R6</f>
        <v>3080</v>
      </c>
      <c r="AE10" s="41"/>
      <c r="AF10" s="41"/>
      <c r="AG10" s="41"/>
      <c r="AH10" s="41"/>
      <c r="AI10" s="41"/>
      <c r="AJ10" s="41"/>
      <c r="AK10" s="2"/>
      <c r="AL10" s="41">
        <f>データ!V6</f>
        <v>524</v>
      </c>
      <c r="AM10" s="41"/>
      <c r="AN10" s="41"/>
      <c r="AO10" s="41"/>
      <c r="AP10" s="41"/>
      <c r="AQ10" s="41"/>
      <c r="AR10" s="41"/>
      <c r="AS10" s="41"/>
      <c r="AT10" s="34">
        <f>データ!W6</f>
        <v>0.16</v>
      </c>
      <c r="AU10" s="34"/>
      <c r="AV10" s="34"/>
      <c r="AW10" s="34"/>
      <c r="AX10" s="34"/>
      <c r="AY10" s="34"/>
      <c r="AZ10" s="34"/>
      <c r="BA10" s="34"/>
      <c r="BB10" s="34">
        <f>データ!X6</f>
        <v>3275</v>
      </c>
      <c r="BC10" s="34"/>
      <c r="BD10" s="34"/>
      <c r="BE10" s="34"/>
      <c r="BF10" s="34"/>
      <c r="BG10" s="34"/>
      <c r="BH10" s="34"/>
      <c r="BI10" s="34"/>
      <c r="BJ10" s="2"/>
      <c r="BK10" s="2"/>
      <c r="BL10" s="66" t="s">
        <v>22</v>
      </c>
      <c r="BM10" s="67"/>
      <c r="BN10" s="68" t="s">
        <v>23</v>
      </c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2" t="s">
        <v>24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</row>
    <row r="14" spans="1:78" ht="13.5" customHeight="1" x14ac:dyDescent="0.2">
      <c r="A14" s="2"/>
      <c r="B14" s="54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6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2">
      <c r="A15" s="2"/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9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0" t="s">
        <v>115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2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0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2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0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2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0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2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0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2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0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2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0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2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0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2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0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2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0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2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0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2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0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2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0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2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0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2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0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2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0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2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0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2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0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2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0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2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0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2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0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2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0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2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0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2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0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2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0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2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0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2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0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2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0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2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3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5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0" t="s">
        <v>113</v>
      </c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2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0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2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0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2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0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2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0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2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0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2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0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2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0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2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0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2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0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2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0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2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0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2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0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2"/>
    </row>
    <row r="60" spans="1:78" ht="13.5" customHeight="1" x14ac:dyDescent="0.2">
      <c r="A60" s="2"/>
      <c r="B60" s="57" t="s">
        <v>28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9"/>
      <c r="BK60" s="2"/>
      <c r="BL60" s="70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2"/>
    </row>
    <row r="61" spans="1:78" ht="13.5" customHeight="1" x14ac:dyDescent="0.2">
      <c r="A61" s="2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9"/>
      <c r="BK61" s="2"/>
      <c r="BL61" s="70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2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0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2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73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5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70" t="s">
        <v>114</v>
      </c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2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70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2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70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2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70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2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70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2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70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2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70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2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70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2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70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2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70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2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70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2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70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2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70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2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70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2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70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2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70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2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73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5"/>
    </row>
    <row r="83" spans="1:78" x14ac:dyDescent="0.2">
      <c r="C83" s="76" t="s">
        <v>30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【104.30】</v>
      </c>
      <c r="F85" s="12" t="str">
        <f>データ!AT6</f>
        <v>【102.74】</v>
      </c>
      <c r="G85" s="12" t="str">
        <f>データ!BE6</f>
        <v>【47.19】</v>
      </c>
      <c r="H85" s="12" t="str">
        <f>データ!BP6</f>
        <v>【798.10】</v>
      </c>
      <c r="I85" s="12" t="str">
        <f>データ!CA6</f>
        <v>【54.51】</v>
      </c>
      <c r="J85" s="12" t="str">
        <f>データ!CL6</f>
        <v>【286.33】</v>
      </c>
      <c r="K85" s="12" t="str">
        <f>データ!CW6</f>
        <v>【49.92】</v>
      </c>
      <c r="L85" s="12" t="str">
        <f>データ!DH6</f>
        <v>【87.80】</v>
      </c>
      <c r="M85" s="12" t="str">
        <f>データ!DS6</f>
        <v>【28.46】</v>
      </c>
      <c r="N85" s="12" t="str">
        <f>データ!ED6</f>
        <v>【0.03】</v>
      </c>
      <c r="O85" s="12" t="str">
        <f>データ!EO6</f>
        <v>【0.02】</v>
      </c>
    </row>
  </sheetData>
  <sheetProtection algorithmName="SHA-512" hashValue="GBsN3pJZz1sQBrgtNToAQkJcGejri5QctQTeAkPmO5F/zofQziXmeL1ljMNV+08J5fnxfLVZweLoSAFGxDhV6A==" saltValue="B+maug73n3SI0ut+/1RilA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8" t="s">
        <v>52</v>
      </c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80"/>
      <c r="Y3" s="84" t="s">
        <v>53</v>
      </c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 t="s">
        <v>54</v>
      </c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8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3"/>
      <c r="Y4" s="77" t="s">
        <v>56</v>
      </c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 t="s">
        <v>57</v>
      </c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 t="s">
        <v>58</v>
      </c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 t="s">
        <v>59</v>
      </c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 t="s">
        <v>60</v>
      </c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 t="s">
        <v>61</v>
      </c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 t="s">
        <v>62</v>
      </c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 t="s">
        <v>63</v>
      </c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 t="s">
        <v>64</v>
      </c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 t="s">
        <v>65</v>
      </c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 t="s">
        <v>66</v>
      </c>
      <c r="EF4" s="77"/>
      <c r="EG4" s="77"/>
      <c r="EH4" s="77"/>
      <c r="EI4" s="77"/>
      <c r="EJ4" s="77"/>
      <c r="EK4" s="77"/>
      <c r="EL4" s="77"/>
      <c r="EM4" s="77"/>
      <c r="EN4" s="77"/>
      <c r="EO4" s="77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32026</v>
      </c>
      <c r="D6" s="19">
        <f t="shared" si="3"/>
        <v>46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F2</v>
      </c>
      <c r="M6" s="19" t="str">
        <f t="shared" si="3"/>
        <v>非設置</v>
      </c>
      <c r="N6" s="20" t="str">
        <f t="shared" si="3"/>
        <v>-</v>
      </c>
      <c r="O6" s="20">
        <f t="shared" si="3"/>
        <v>77.28</v>
      </c>
      <c r="P6" s="20">
        <f t="shared" si="3"/>
        <v>1.1599999999999999</v>
      </c>
      <c r="Q6" s="20">
        <f t="shared" si="3"/>
        <v>109.09</v>
      </c>
      <c r="R6" s="20">
        <f t="shared" si="3"/>
        <v>3080</v>
      </c>
      <c r="S6" s="20">
        <f t="shared" si="3"/>
        <v>45632</v>
      </c>
      <c r="T6" s="20">
        <f t="shared" si="3"/>
        <v>1259.18</v>
      </c>
      <c r="U6" s="20">
        <f t="shared" si="3"/>
        <v>36.24</v>
      </c>
      <c r="V6" s="20">
        <f t="shared" si="3"/>
        <v>524</v>
      </c>
      <c r="W6" s="20">
        <f t="shared" si="3"/>
        <v>0.16</v>
      </c>
      <c r="X6" s="20">
        <f t="shared" si="3"/>
        <v>3275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 t="str">
        <f t="shared" si="4"/>
        <v>-</v>
      </c>
      <c r="AC6" s="21">
        <f t="shared" si="4"/>
        <v>103.51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 t="str">
        <f t="shared" si="4"/>
        <v>-</v>
      </c>
      <c r="AH6" s="21">
        <f t="shared" si="4"/>
        <v>106.62</v>
      </c>
      <c r="AI6" s="20" t="str">
        <f>IF(AI7="","",IF(AI7="-","【-】","【"&amp;SUBSTITUTE(TEXT(AI7,"#,##0.00"),"-","△")&amp;"】"))</f>
        <v>【104.30】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1" t="str">
        <f t="shared" si="5"/>
        <v>-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 t="str">
        <f t="shared" si="5"/>
        <v>-</v>
      </c>
      <c r="AS6" s="21">
        <f t="shared" si="5"/>
        <v>107.99</v>
      </c>
      <c r="AT6" s="20" t="str">
        <f>IF(AT7="","",IF(AT7="-","【-】","【"&amp;SUBSTITUTE(TEXT(AT7,"#,##0.00"),"-","△")&amp;"】"))</f>
        <v>【102.74】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 t="str">
        <f t="shared" si="6"/>
        <v>-</v>
      </c>
      <c r="AY6" s="21">
        <f t="shared" si="6"/>
        <v>-15.7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 t="str">
        <f t="shared" si="6"/>
        <v>-</v>
      </c>
      <c r="BD6" s="21">
        <f t="shared" si="6"/>
        <v>58.25</v>
      </c>
      <c r="BE6" s="20" t="str">
        <f>IF(BE7="","",IF(BE7="-","【-】","【"&amp;SUBSTITUTE(TEXT(BE7,"#,##0.00"),"-","△")&amp;"】"))</f>
        <v>【47.19】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1" t="str">
        <f t="shared" si="7"/>
        <v>-</v>
      </c>
      <c r="BJ6" s="21">
        <f t="shared" si="7"/>
        <v>654.54999999999995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 t="str">
        <f t="shared" si="7"/>
        <v>-</v>
      </c>
      <c r="BO6" s="21">
        <f t="shared" si="7"/>
        <v>791.46</v>
      </c>
      <c r="BP6" s="20" t="str">
        <f>IF(BP7="","",IF(BP7="-","【-】","【"&amp;SUBSTITUTE(TEXT(BP7,"#,##0.00"),"-","△")&amp;"】"))</f>
        <v>【798.10】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 t="str">
        <f t="shared" si="8"/>
        <v>-</v>
      </c>
      <c r="BU6" s="21">
        <f t="shared" si="8"/>
        <v>101.09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 t="str">
        <f t="shared" si="8"/>
        <v>-</v>
      </c>
      <c r="BZ6" s="21">
        <f t="shared" si="8"/>
        <v>47.96</v>
      </c>
      <c r="CA6" s="20" t="str">
        <f>IF(CA7="","",IF(CA7="-","【-】","【"&amp;SUBSTITUTE(TEXT(CA7,"#,##0.00"),"-","△")&amp;"】"))</f>
        <v>【54.51】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 t="str">
        <f t="shared" si="9"/>
        <v>-</v>
      </c>
      <c r="CF6" s="21">
        <f t="shared" si="9"/>
        <v>163.28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 t="str">
        <f t="shared" si="9"/>
        <v>-</v>
      </c>
      <c r="CK6" s="21">
        <f t="shared" si="9"/>
        <v>325.85000000000002</v>
      </c>
      <c r="CL6" s="20" t="str">
        <f>IF(CL7="","",IF(CL7="-","【-】","【"&amp;SUBSTITUTE(TEXT(CL7,"#,##0.00"),"-","△")&amp;"】"))</f>
        <v>【286.33】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>
        <f t="shared" si="10"/>
        <v>58.4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 t="str">
        <f t="shared" si="10"/>
        <v>-</v>
      </c>
      <c r="CV6" s="21">
        <f t="shared" si="10"/>
        <v>45.32</v>
      </c>
      <c r="CW6" s="20" t="str">
        <f>IF(CW7="","",IF(CW7="-","【-】","【"&amp;SUBSTITUTE(TEXT(CW7,"#,##0.00"),"-","△")&amp;"】"))</f>
        <v>【49.92】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 t="str">
        <f t="shared" si="11"/>
        <v>-</v>
      </c>
      <c r="DB6" s="21">
        <f t="shared" si="11"/>
        <v>81.3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 t="str">
        <f t="shared" si="11"/>
        <v>-</v>
      </c>
      <c r="DG6" s="21">
        <f t="shared" si="11"/>
        <v>83.54</v>
      </c>
      <c r="DH6" s="20" t="str">
        <f>IF(DH7="","",IF(DH7="-","【-】","【"&amp;SUBSTITUTE(TEXT(DH7,"#,##0.00"),"-","△")&amp;"】"))</f>
        <v>【87.80】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 t="str">
        <f t="shared" si="12"/>
        <v>-</v>
      </c>
      <c r="DM6" s="21">
        <f t="shared" si="12"/>
        <v>3.8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 t="str">
        <f t="shared" si="12"/>
        <v>-</v>
      </c>
      <c r="DR6" s="21">
        <f t="shared" si="12"/>
        <v>24.53</v>
      </c>
      <c r="DS6" s="20" t="str">
        <f>IF(DS7="","",IF(DS7="-","【-】","【"&amp;SUBSTITUTE(TEXT(DS7,"#,##0.00"),"-","△")&amp;"】"))</f>
        <v>【28.46】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0">
        <f t="shared" si="13"/>
        <v>0</v>
      </c>
      <c r="ED6" s="20" t="str">
        <f>IF(ED7="","",IF(ED7="-","【-】","【"&amp;SUBSTITUTE(TEXT(ED7,"#,##0.00"),"-","△")&amp;"】"))</f>
        <v>【0.03】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>
        <f t="shared" si="14"/>
        <v>0.03</v>
      </c>
      <c r="EO6" s="20" t="str">
        <f>IF(EO7="","",IF(EO7="-","【-】","【"&amp;SUBSTITUTE(TEXT(EO7,"#,##0.00"),"-","△")&amp;"】"))</f>
        <v>【0.02】</v>
      </c>
    </row>
    <row r="7" spans="1:148" s="22" customFormat="1" x14ac:dyDescent="0.2">
      <c r="A7" s="14"/>
      <c r="B7" s="23">
        <v>2024</v>
      </c>
      <c r="C7" s="23">
        <v>32026</v>
      </c>
      <c r="D7" s="23">
        <v>46</v>
      </c>
      <c r="E7" s="23">
        <v>17</v>
      </c>
      <c r="F7" s="23">
        <v>5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77.28</v>
      </c>
      <c r="P7" s="24">
        <v>1.1599999999999999</v>
      </c>
      <c r="Q7" s="24">
        <v>109.09</v>
      </c>
      <c r="R7" s="24">
        <v>3080</v>
      </c>
      <c r="S7" s="24">
        <v>45632</v>
      </c>
      <c r="T7" s="24">
        <v>1259.18</v>
      </c>
      <c r="U7" s="24">
        <v>36.24</v>
      </c>
      <c r="V7" s="24">
        <v>524</v>
      </c>
      <c r="W7" s="24">
        <v>0.16</v>
      </c>
      <c r="X7" s="24">
        <v>3275</v>
      </c>
      <c r="Y7" s="24" t="s">
        <v>102</v>
      </c>
      <c r="Z7" s="24" t="s">
        <v>102</v>
      </c>
      <c r="AA7" s="24" t="s">
        <v>102</v>
      </c>
      <c r="AB7" s="24" t="s">
        <v>102</v>
      </c>
      <c r="AC7" s="24">
        <v>103.51</v>
      </c>
      <c r="AD7" s="24" t="s">
        <v>102</v>
      </c>
      <c r="AE7" s="24" t="s">
        <v>102</v>
      </c>
      <c r="AF7" s="24" t="s">
        <v>102</v>
      </c>
      <c r="AG7" s="24" t="s">
        <v>102</v>
      </c>
      <c r="AH7" s="24">
        <v>106.62</v>
      </c>
      <c r="AI7" s="24">
        <v>104.3</v>
      </c>
      <c r="AJ7" s="24" t="s">
        <v>102</v>
      </c>
      <c r="AK7" s="24" t="s">
        <v>102</v>
      </c>
      <c r="AL7" s="24" t="s">
        <v>102</v>
      </c>
      <c r="AM7" s="24" t="s">
        <v>102</v>
      </c>
      <c r="AN7" s="24">
        <v>0</v>
      </c>
      <c r="AO7" s="24" t="s">
        <v>102</v>
      </c>
      <c r="AP7" s="24" t="s">
        <v>102</v>
      </c>
      <c r="AQ7" s="24" t="s">
        <v>102</v>
      </c>
      <c r="AR7" s="24" t="s">
        <v>102</v>
      </c>
      <c r="AS7" s="24">
        <v>107.99</v>
      </c>
      <c r="AT7" s="24">
        <v>102.74</v>
      </c>
      <c r="AU7" s="24" t="s">
        <v>102</v>
      </c>
      <c r="AV7" s="24" t="s">
        <v>102</v>
      </c>
      <c r="AW7" s="24" t="s">
        <v>102</v>
      </c>
      <c r="AX7" s="24" t="s">
        <v>102</v>
      </c>
      <c r="AY7" s="24">
        <v>-15.7</v>
      </c>
      <c r="AZ7" s="24" t="s">
        <v>102</v>
      </c>
      <c r="BA7" s="24" t="s">
        <v>102</v>
      </c>
      <c r="BB7" s="24" t="s">
        <v>102</v>
      </c>
      <c r="BC7" s="24" t="s">
        <v>102</v>
      </c>
      <c r="BD7" s="24">
        <v>58.25</v>
      </c>
      <c r="BE7" s="24">
        <v>47.19</v>
      </c>
      <c r="BF7" s="24" t="s">
        <v>102</v>
      </c>
      <c r="BG7" s="24" t="s">
        <v>102</v>
      </c>
      <c r="BH7" s="24" t="s">
        <v>102</v>
      </c>
      <c r="BI7" s="24" t="s">
        <v>102</v>
      </c>
      <c r="BJ7" s="24">
        <v>654.54999999999995</v>
      </c>
      <c r="BK7" s="24" t="s">
        <v>102</v>
      </c>
      <c r="BL7" s="24" t="s">
        <v>102</v>
      </c>
      <c r="BM7" s="24" t="s">
        <v>102</v>
      </c>
      <c r="BN7" s="24" t="s">
        <v>102</v>
      </c>
      <c r="BO7" s="24">
        <v>791.46</v>
      </c>
      <c r="BP7" s="24">
        <v>798.1</v>
      </c>
      <c r="BQ7" s="24" t="s">
        <v>102</v>
      </c>
      <c r="BR7" s="24" t="s">
        <v>102</v>
      </c>
      <c r="BS7" s="24" t="s">
        <v>102</v>
      </c>
      <c r="BT7" s="24" t="s">
        <v>102</v>
      </c>
      <c r="BU7" s="24">
        <v>101.09</v>
      </c>
      <c r="BV7" s="24" t="s">
        <v>102</v>
      </c>
      <c r="BW7" s="24" t="s">
        <v>102</v>
      </c>
      <c r="BX7" s="24" t="s">
        <v>102</v>
      </c>
      <c r="BY7" s="24" t="s">
        <v>102</v>
      </c>
      <c r="BZ7" s="24">
        <v>47.96</v>
      </c>
      <c r="CA7" s="24">
        <v>54.51</v>
      </c>
      <c r="CB7" s="24" t="s">
        <v>102</v>
      </c>
      <c r="CC7" s="24" t="s">
        <v>102</v>
      </c>
      <c r="CD7" s="24" t="s">
        <v>102</v>
      </c>
      <c r="CE7" s="24" t="s">
        <v>102</v>
      </c>
      <c r="CF7" s="24">
        <v>163.28</v>
      </c>
      <c r="CG7" s="24" t="s">
        <v>102</v>
      </c>
      <c r="CH7" s="24" t="s">
        <v>102</v>
      </c>
      <c r="CI7" s="24" t="s">
        <v>102</v>
      </c>
      <c r="CJ7" s="24" t="s">
        <v>102</v>
      </c>
      <c r="CK7" s="24">
        <v>325.85000000000002</v>
      </c>
      <c r="CL7" s="24">
        <v>286.33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>
        <v>58.4</v>
      </c>
      <c r="CR7" s="24" t="s">
        <v>102</v>
      </c>
      <c r="CS7" s="24" t="s">
        <v>102</v>
      </c>
      <c r="CT7" s="24" t="s">
        <v>102</v>
      </c>
      <c r="CU7" s="24" t="s">
        <v>102</v>
      </c>
      <c r="CV7" s="24">
        <v>45.32</v>
      </c>
      <c r="CW7" s="24">
        <v>49.92</v>
      </c>
      <c r="CX7" s="24" t="s">
        <v>102</v>
      </c>
      <c r="CY7" s="24" t="s">
        <v>102</v>
      </c>
      <c r="CZ7" s="24" t="s">
        <v>102</v>
      </c>
      <c r="DA7" s="24" t="s">
        <v>102</v>
      </c>
      <c r="DB7" s="24">
        <v>81.3</v>
      </c>
      <c r="DC7" s="24" t="s">
        <v>102</v>
      </c>
      <c r="DD7" s="24" t="s">
        <v>102</v>
      </c>
      <c r="DE7" s="24" t="s">
        <v>102</v>
      </c>
      <c r="DF7" s="24" t="s">
        <v>102</v>
      </c>
      <c r="DG7" s="24">
        <v>83.54</v>
      </c>
      <c r="DH7" s="24">
        <v>87.8</v>
      </c>
      <c r="DI7" s="24" t="s">
        <v>102</v>
      </c>
      <c r="DJ7" s="24" t="s">
        <v>102</v>
      </c>
      <c r="DK7" s="24" t="s">
        <v>102</v>
      </c>
      <c r="DL7" s="24" t="s">
        <v>102</v>
      </c>
      <c r="DM7" s="24">
        <v>3.8</v>
      </c>
      <c r="DN7" s="24" t="s">
        <v>102</v>
      </c>
      <c r="DO7" s="24" t="s">
        <v>102</v>
      </c>
      <c r="DP7" s="24" t="s">
        <v>102</v>
      </c>
      <c r="DQ7" s="24" t="s">
        <v>102</v>
      </c>
      <c r="DR7" s="24">
        <v>24.53</v>
      </c>
      <c r="DS7" s="24">
        <v>28.46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>
        <v>0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>
        <v>0</v>
      </c>
      <c r="ED7" s="24">
        <v>0.03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>
        <v>0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>
        <v>0.03</v>
      </c>
      <c r="EO7" s="24">
        <v>0.02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森田 周</cp:lastModifiedBy>
  <cp:lastPrinted>2026-02-18T04:25:41Z</cp:lastPrinted>
  <dcterms:created xsi:type="dcterms:W3CDTF">2025-12-23T06:16:10Z</dcterms:created>
  <dcterms:modified xsi:type="dcterms:W3CDTF">2026-02-18T04:25:59Z</dcterms:modified>
  <cp:category/>
</cp:coreProperties>
</file>