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2026_宮古市\010_上水道（法適用）\"/>
    </mc:Choice>
  </mc:AlternateContent>
  <xr:revisionPtr revIDLastSave="0" documentId="13_ncr:1_{E0F6F366-FD8D-44C7-B5AB-1B55B594D013}" xr6:coauthVersionLast="47" xr6:coauthVersionMax="47" xr10:uidLastSave="{00000000-0000-0000-0000-000000000000}"/>
  <workbookProtection workbookAlgorithmName="SHA-512" workbookHashValue="A1jhEqG6nO3Om0N19GtDipuQIckDB4dRZq8M/M7ogkW8+7rsx1ooUOSRoX2Gak1MPpD+swvvmG8WBHgJ4ZUHvw==" workbookSaltValue="DDd0eellJCaeVRVI/KOHCQ==" workbookSpinCount="100000" lockStructure="1"/>
  <bookViews>
    <workbookView xWindow="-1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U6" i="5"/>
  <c r="T6" i="5"/>
  <c r="BB8" i="4" s="1"/>
  <c r="S6" i="5"/>
  <c r="AT8" i="4" s="1"/>
  <c r="R6" i="5"/>
  <c r="AL8" i="4" s="1"/>
  <c r="Q6" i="5"/>
  <c r="P6" i="5"/>
  <c r="P10" i="4" s="1"/>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E85" i="4"/>
  <c r="BB10" i="4"/>
  <c r="AT10" i="4"/>
  <c r="AL10" i="4"/>
  <c r="W10" i="4"/>
  <c r="B10" i="4"/>
  <c r="AD8" i="4"/>
  <c r="W8" i="4"/>
  <c r="P8" i="4"/>
  <c r="I8" i="4"/>
  <c r="B8" i="4"/>
  <c r="B6" i="4"/>
</calcChain>
</file>

<file path=xl/sharedStrings.xml><?xml version="1.0" encoding="utf-8"?>
<sst xmlns="http://schemas.openxmlformats.org/spreadsheetml/2006/main" count="228" uniqueCount="115">
  <si>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</si>
  <si>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</si>
  <si>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</si>
  <si>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</si>
  <si>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</si>
  <si>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</si>
  <si>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</si>
  <si>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</si>
  <si>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</si>
  <si>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</si>
  <si>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</si>
  <si>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</si>
  <si>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</si>
  <si>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</si>
  <si>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</si>
  <si>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</si>
  <si>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</si>
  <si>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</si>
  <si>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</si>
  <si>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</si>
  <si>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</si>
  <si>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</si>
  <si>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</si>
  <si>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</si>
  <si>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</si>
  <si>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</si>
  <si>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</si>
  <si>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</si>
  <si>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</si>
  <si>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</si>
  <si>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</si>
  <si>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</si>
  <si>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</si>
  <si>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</si>
  <si>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</si>
  <si>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</si>
  <si>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</si>
  <si>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</si>
  <si>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</si>
  <si>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</si>
  <si>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</si>
  <si>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</si>
  <si>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</si>
  <si>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</si>
  <si>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</si>
  <si>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</si>
  <si>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</si>
  <si>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</si>
  <si>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</si>
  <si>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</si>
  <si>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</si>
  <si>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</si>
  <si>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</si>
  <si>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</si>
  <si>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</si>
  <si>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</si>
  <si>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</si>
  <si>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</si>
  <si>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</si>
  <si>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</si>
  <si>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</si>
  <si>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</si>
  <si>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</si>
  <si>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</si>
  <si>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</si>
  <si>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</si>
  <si>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</si>
  <si>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</si>
  <si>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</si>
  <si>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</si>
  <si>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</si>
  <si>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</si>
  <si>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</si>
  <si>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</si>
  <si>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</si>
  <si>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</si>
  <si>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</si>
  <si>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</si>
  <si>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</si>
  <si>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</si>
  <si>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</si>
  <si>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</si>
  <si>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</si>
  <si>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</si>
  <si>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</si>
  <si>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</si>
  <si>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</si>
  <si>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</si>
  <si>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</si>
  <si>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</si>
  <si>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</si>
  <si>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</si>
  <si>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</si>
  <si>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宮古市</t>
  </si>
  <si>
    <t>法適用</t>
  </si>
  <si>
    <t>水道事業</t>
  </si>
  <si>
    <t>末端給水事業</t>
  </si>
  <si>
    <t>A5</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</si>
  <si>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</si>
  <si>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</si>
  <si>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</si>
  <si>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</si>
  <si>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</si>
  <si>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</si>
  <si>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</si>
  <si>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</si>
  <si>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</si>
  <si>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</si>
  <si>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</si>
  <si>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</si>
  <si>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"R"yy</t>
    <phoneticPr fontId="4"/>
  </si>
  <si>
    <t>←書式設定</t>
    <rPh sb="1" eb="3">
      <t>ショシキ</t>
    </rPh>
    <rPh sb="3" eb="5">
      <t>セッテイ</t>
    </rPh>
    <phoneticPr fontId="4"/>
  </si>
  <si>
    <t>①有形固定資産減価償却率
　資産の老朽化度合を表す指標です。類似団体と比較すると高い割合となっており、計画的に施設の更新を行う必要があります。
②管路経年化率
　水道管の老朽化度合を表す指標です。類似団体と比較しても高い割合で推移しています。
③管路更新率
　水道管を更新した割合を表す指標です。類似団体と比較して低い割合となっており、特にR05・R06においては、津軽石地区の水道施設整備を優先的に進めたことにより、老朽管の更新を行えなかったことが低下の要因となりました。
　今後は老朽管の更新を計画的に進める必要があります。</t>
    <rPh sb="168" eb="169">
      <t>トク</t>
    </rPh>
    <rPh sb="183" eb="188">
      <t>ツガルイシチク</t>
    </rPh>
    <rPh sb="196" eb="199">
      <t>ユウセンテキ</t>
    </rPh>
    <rPh sb="200" eb="201">
      <t>スス</t>
    </rPh>
    <rPh sb="209" eb="212">
      <t>ロウキュウカン</t>
    </rPh>
    <rPh sb="213" eb="215">
      <t>コウシン</t>
    </rPh>
    <rPh sb="216" eb="217">
      <t>オコナ</t>
    </rPh>
    <rPh sb="225" eb="227">
      <t>テイカ</t>
    </rPh>
    <rPh sb="228" eb="230">
      <t>ヨウイン</t>
    </rPh>
    <rPh sb="239" eb="241">
      <t>コンゴ</t>
    </rPh>
    <rPh sb="246" eb="248">
      <t>コウシン</t>
    </rPh>
    <rPh sb="249" eb="252">
      <t>ケイカクテキ</t>
    </rPh>
    <phoneticPr fontId="4"/>
  </si>
  <si>
    <t>①経常収支比率
　経常費用に対する経常収益の割合を表す指標です。各年度とも黒字を示す100%を超えています。R06は営業外収益の増加により前年度と比較し増加しています。
②累積欠損金比率
　複数年度にわたって累積した欠損金の割合を表す指標です。累積欠損金はありません。
③流動比率
　短期的な債務に対する支払能力を表す指標です。類似団体より低い割合であり、R06では年度末の未払金の増加により流動比率が減少していますが、必要とされる基準100%を超えており、支払能力は備わっています。
④企業債残高対給水収益比率
　給水収益に対する企業債残高の割合を表す指標です。R02に簡易水道及び一部の飲料水供給施設を上水道へ経営統合したことに伴い、一般会計から水道事業会計に企業債を移管したため、企業債残高が大幅に増加しました。R04は料金値上げによる給水収益の増加と企業債残高の減少により当該比率は低下し、R06も減少傾向にあります。
⑤料金回収率
　費用をどの程度料金収入で賄えているかを表す指標です。100%を下回っており、適切な料金収入の確保が求められます。
⑥給水原価
　水道水１㎥をつくるのにどのくらいの費用がかかっているかを表す指標です。有収水量の減少により類似団体と同様に増加傾向となっています。
⑦施設利用率
　施設の配水能力に対する配水量を表す指標で、施設の利用状況等を表す指標です。類似団体より高い割合で施設を利用しています。
⑧有収率
　施設の稼働が収益にどのくらいつながっているかを判断する指標です。水道管路等の老朽化により類似団体よりも低い割合となっています。</t>
    <rPh sb="58" eb="63">
      <t>エイギョウガイシュウエキ</t>
    </rPh>
    <rPh sb="64" eb="66">
      <t>ゾウカ</t>
    </rPh>
    <rPh sb="69" eb="72">
      <t>ゼンネンド</t>
    </rPh>
    <rPh sb="73" eb="75">
      <t>ヒカク</t>
    </rPh>
    <rPh sb="76" eb="78">
      <t>ゾウカ</t>
    </rPh>
    <rPh sb="183" eb="186">
      <t>ネンドマツ</t>
    </rPh>
    <rPh sb="187" eb="189">
      <t>ミバライ</t>
    </rPh>
    <rPh sb="189" eb="190">
      <t>キン</t>
    </rPh>
    <rPh sb="191" eb="193">
      <t>ゾウカ</t>
    </rPh>
    <rPh sb="196" eb="200">
      <t>リュウドウヒリツ</t>
    </rPh>
    <rPh sb="201" eb="203">
      <t>ゲンショウ</t>
    </rPh>
    <rPh sb="521" eb="525">
      <t>ユウシュウスイリョウ</t>
    </rPh>
    <rPh sb="526" eb="528">
      <t>ゲンショウ</t>
    </rPh>
    <phoneticPr fontId="4"/>
  </si>
  <si>
    <t>　当市の水道事業は、給水人口の減少等により水需要は減少しておりますが、水道施設や水道管の維持管理や更新にかかる費用は増加しているため、経営は厳しさを増しています。
　水道施設や水道管の老朽化が進み、有収率を低下させる要因となっていることから、これらの更新についてはダウンサイジング等の検討も含めて計画的に進めています。
　今後も人口減少に伴う料金収入の減少と、物価高騰による営業費用の増加が見込まれており、安定した経営と老朽化に伴う更新工事を行うための財源確保が課題となっていることから、料金の見直しを検討する必要があります。
　こうした厳しい経営環境に対応するため、組織体制の効率化と専門的知識・技術の継承が両立できる組織づくりに努めていきます。</t>
    <rPh sb="21" eb="22">
      <t>ミズ</t>
    </rPh>
    <rPh sb="22" eb="24">
      <t>ジュヨウ</t>
    </rPh>
    <rPh sb="25" eb="27">
      <t>ゲンショウ</t>
    </rPh>
    <rPh sb="35" eb="39">
      <t>スイドウシセツ</t>
    </rPh>
    <rPh sb="40" eb="43">
      <t>スイドウカン</t>
    </rPh>
    <rPh sb="44" eb="48">
      <t>イジカンリ</t>
    </rPh>
    <rPh sb="140" eb="141">
      <t>トウ</t>
    </rPh>
    <rPh sb="142" eb="144">
      <t>ケントウ</t>
    </rPh>
    <rPh sb="145" eb="146">
      <t>フク</t>
    </rPh>
    <rPh sb="180" eb="184">
      <t>ブッカコウトウ</t>
    </rPh>
    <rPh sb="187" eb="191">
      <t>エイギョウヒヨウ</t>
    </rPh>
    <rPh sb="192" eb="194">
      <t>ゾウカ</t>
    </rPh>
    <rPh sb="195" eb="197">
      <t>ミコ</t>
    </rPh>
    <rPh sb="269" eb="270">
      <t>キビ</t>
    </rPh>
    <rPh sb="272" eb="276">
      <t>ケイエイカンキョウ</t>
    </rPh>
    <rPh sb="277" eb="279">
      <t>タイオウ</t>
    </rPh>
    <rPh sb="284" eb="288">
      <t>ソシキタイセイ</t>
    </rPh>
    <rPh sb="289" eb="292">
      <t>コウリツカ</t>
    </rPh>
    <rPh sb="316" eb="317">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</si>
</sst>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9"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9"/>
      <name val="ＭＳ ゴシック"/>
      <family val="3"/>
      <charset val="128"/>
    </font>
    <font>
      <sz val="10"/>
      <color theme="1"/>
      <name val="ＭＳ ゴシック"/>
      <family val="3"/>
      <charset val="128"/>
    </font>
    <font>
      <sz val="1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8" fillId="0" borderId="9" xfId="0" applyFont="1" applyBorder="1" applyAlignment="1" applyProtection="1">
      <alignment horizontal="left" vertical="top" wrapText="1"/>
      <protection locked="0"/>
    </xf>
    <xf numFmtId="0" fontId="18" fillId="0" borderId="0" xfId="0" applyFont="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17" fillId="0" borderId="9" xfId="0" applyFont="1" applyBorder="1" applyAlignment="1" applyProtection="1">
      <alignment horizontal="left" vertical="top" wrapText="1"/>
      <protection locked="0"/>
    </xf>
    <xf numFmtId="0" fontId="17" fillId="0" borderId="0" xfId="0" applyFont="1" applyAlignment="1" applyProtection="1">
      <alignment horizontal="left" vertical="top" wrapText="1"/>
      <protection locked="0"/>
    </xf>
    <xf numFmtId="0" fontId="17" fillId="0" borderId="10" xfId="0" applyFont="1" applyBorder="1" applyAlignment="1" applyProtection="1">
      <alignment horizontal="left" vertical="top" wrapText="1"/>
      <protection locked="0"/>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0.46</c:v>
                </c:pt>
                <c:pt idx="1">
                  <c:v>0.44</c:v>
                </c:pt>
                <c:pt idx="2">
                  <c:v>0.42</c:v>
                </c:pt>
                <c:pt idx="3">
                  <c:v>0.11</c:v>
                </c:pt>
                <c:pt idx="4">
                  <c:v>0.09</c:v>
                </c:pt>
              </c:numCache>
            </c:numRef>
          </c:val>
          <c:extLst>
            <c:ext xmlns:c16="http://schemas.microsoft.com/office/drawing/2014/chart" uri="{C3380CC4-5D6E-409C-BE32-E72D297353CC}">
              <c16:uniqueId val="{00000000-599C-48E6-9518-1E9B20905435}"/>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0.56999999999999995</c:v>
                </c:pt>
                <c:pt idx="1">
                  <c:v>0.52</c:v>
                </c:pt>
                <c:pt idx="2">
                  <c:v>0.48</c:v>
                </c:pt>
                <c:pt idx="3">
                  <c:v>0.48</c:v>
                </c:pt>
                <c:pt idx="4">
                  <c:v>0.46</c:v>
                </c:pt>
              </c:numCache>
            </c:numRef>
          </c:val>
          <c:smooth val="0"/>
          <c:extLst>
            <c:ext xmlns:c16="http://schemas.microsoft.com/office/drawing/2014/chart" uri="{C3380CC4-5D6E-409C-BE32-E72D297353CC}">
              <c16:uniqueId val="{00000001-599C-48E6-9518-1E9B20905435}"/>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105.54</c:v>
                </c:pt>
                <c:pt idx="1">
                  <c:v>102.71</c:v>
                </c:pt>
                <c:pt idx="2">
                  <c:v>102.34</c:v>
                </c:pt>
                <c:pt idx="3">
                  <c:v>101</c:v>
                </c:pt>
                <c:pt idx="4">
                  <c:v>105.5</c:v>
                </c:pt>
              </c:numCache>
            </c:numRef>
          </c:val>
          <c:extLst>
            <c:ext xmlns:c16="http://schemas.microsoft.com/office/drawing/2014/chart" uri="{C3380CC4-5D6E-409C-BE32-E72D297353CC}">
              <c16:uniqueId val="{00000000-84BB-4D6B-898D-B89C985D4DB7}"/>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108.83</c:v>
                </c:pt>
                <c:pt idx="1">
                  <c:v>109.23</c:v>
                </c:pt>
                <c:pt idx="2">
                  <c:v>108.04</c:v>
                </c:pt>
                <c:pt idx="3">
                  <c:v>107.49</c:v>
                </c:pt>
                <c:pt idx="4">
                  <c:v>107.15</c:v>
                </c:pt>
              </c:numCache>
            </c:numRef>
          </c:val>
          <c:smooth val="0"/>
          <c:extLst>
            <c:ext xmlns:c16="http://schemas.microsoft.com/office/drawing/2014/chart" uri="{C3380CC4-5D6E-409C-BE32-E72D297353CC}">
              <c16:uniqueId val="{00000001-84BB-4D6B-898D-B89C985D4DB7}"/>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56.28</c:v>
                </c:pt>
                <c:pt idx="1">
                  <c:v>57.41</c:v>
                </c:pt>
                <c:pt idx="2">
                  <c:v>58.72</c:v>
                </c:pt>
                <c:pt idx="3">
                  <c:v>59.89</c:v>
                </c:pt>
                <c:pt idx="4">
                  <c:v>60.87</c:v>
                </c:pt>
              </c:numCache>
            </c:numRef>
          </c:val>
          <c:extLst>
            <c:ext xmlns:c16="http://schemas.microsoft.com/office/drawing/2014/chart" uri="{C3380CC4-5D6E-409C-BE32-E72D297353CC}">
              <c16:uniqueId val="{00000000-308B-4FB9-910D-699D1D23A141}"/>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48.83</c:v>
                </c:pt>
                <c:pt idx="1">
                  <c:v>49.96</c:v>
                </c:pt>
                <c:pt idx="2">
                  <c:v>50.82</c:v>
                </c:pt>
                <c:pt idx="3">
                  <c:v>51.82</c:v>
                </c:pt>
                <c:pt idx="4">
                  <c:v>52.53</c:v>
                </c:pt>
              </c:numCache>
            </c:numRef>
          </c:val>
          <c:smooth val="0"/>
          <c:extLst>
            <c:ext xmlns:c16="http://schemas.microsoft.com/office/drawing/2014/chart" uri="{C3380CC4-5D6E-409C-BE32-E72D297353CC}">
              <c16:uniqueId val="{00000001-308B-4FB9-910D-699D1D23A141}"/>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20.98</c:v>
                </c:pt>
                <c:pt idx="1">
                  <c:v>23.52</c:v>
                </c:pt>
                <c:pt idx="2">
                  <c:v>26.44</c:v>
                </c:pt>
                <c:pt idx="3">
                  <c:v>27.52</c:v>
                </c:pt>
                <c:pt idx="4">
                  <c:v>28.24</c:v>
                </c:pt>
              </c:numCache>
            </c:numRef>
          </c:val>
          <c:extLst>
            <c:ext xmlns:c16="http://schemas.microsoft.com/office/drawing/2014/chart" uri="{C3380CC4-5D6E-409C-BE32-E72D297353CC}">
              <c16:uniqueId val="{00000000-D688-40EB-BE77-4CA1A66FFBD6}"/>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18.18</c:v>
                </c:pt>
                <c:pt idx="1">
                  <c:v>19.32</c:v>
                </c:pt>
                <c:pt idx="2">
                  <c:v>21.16</c:v>
                </c:pt>
                <c:pt idx="3">
                  <c:v>22.72</c:v>
                </c:pt>
                <c:pt idx="4">
                  <c:v>24.16</c:v>
                </c:pt>
              </c:numCache>
            </c:numRef>
          </c:val>
          <c:smooth val="0"/>
          <c:extLst>
            <c:ext xmlns:c16="http://schemas.microsoft.com/office/drawing/2014/chart" uri="{C3380CC4-5D6E-409C-BE32-E72D297353CC}">
              <c16:uniqueId val="{00000001-D688-40EB-BE77-4CA1A66FFBD6}"/>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B68-4D6E-A78F-CD7E0F2952EC}"/>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4.34</c:v>
                </c:pt>
                <c:pt idx="1">
                  <c:v>4.6900000000000004</c:v>
                </c:pt>
                <c:pt idx="2">
                  <c:v>4.72</c:v>
                </c:pt>
                <c:pt idx="3">
                  <c:v>5.76</c:v>
                </c:pt>
                <c:pt idx="4">
                  <c:v>4.74</c:v>
                </c:pt>
              </c:numCache>
            </c:numRef>
          </c:val>
          <c:smooth val="0"/>
          <c:extLst>
            <c:ext xmlns:c16="http://schemas.microsoft.com/office/drawing/2014/chart" uri="{C3380CC4-5D6E-409C-BE32-E72D297353CC}">
              <c16:uniqueId val="{00000001-FB68-4D6E-A78F-CD7E0F2952EC}"/>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269.75</c:v>
                </c:pt>
                <c:pt idx="1">
                  <c:v>398.42</c:v>
                </c:pt>
                <c:pt idx="2">
                  <c:v>381.03</c:v>
                </c:pt>
                <c:pt idx="3">
                  <c:v>311.52</c:v>
                </c:pt>
                <c:pt idx="4">
                  <c:v>205.16</c:v>
                </c:pt>
              </c:numCache>
            </c:numRef>
          </c:val>
          <c:extLst>
            <c:ext xmlns:c16="http://schemas.microsoft.com/office/drawing/2014/chart" uri="{C3380CC4-5D6E-409C-BE32-E72D297353CC}">
              <c16:uniqueId val="{00000000-76D7-4629-ABF0-1E827B6289D4}"/>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327.77</c:v>
                </c:pt>
                <c:pt idx="1">
                  <c:v>338.02</c:v>
                </c:pt>
                <c:pt idx="2">
                  <c:v>345.94</c:v>
                </c:pt>
                <c:pt idx="3">
                  <c:v>329.7</c:v>
                </c:pt>
                <c:pt idx="4">
                  <c:v>319.99</c:v>
                </c:pt>
              </c:numCache>
            </c:numRef>
          </c:val>
          <c:smooth val="0"/>
          <c:extLst>
            <c:ext xmlns:c16="http://schemas.microsoft.com/office/drawing/2014/chart" uri="{C3380CC4-5D6E-409C-BE32-E72D297353CC}">
              <c16:uniqueId val="{00000001-76D7-4629-ABF0-1E827B6289D4}"/>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426.37</c:v>
                </c:pt>
                <c:pt idx="1">
                  <c:v>433.17</c:v>
                </c:pt>
                <c:pt idx="2">
                  <c:v>390.72</c:v>
                </c:pt>
                <c:pt idx="3">
                  <c:v>379.93</c:v>
                </c:pt>
                <c:pt idx="4">
                  <c:v>372.8</c:v>
                </c:pt>
              </c:numCache>
            </c:numRef>
          </c:val>
          <c:extLst>
            <c:ext xmlns:c16="http://schemas.microsoft.com/office/drawing/2014/chart" uri="{C3380CC4-5D6E-409C-BE32-E72D297353CC}">
              <c16:uniqueId val="{00000000-F731-41F3-9592-B90A5B4FEC1B}"/>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397.1</c:v>
                </c:pt>
                <c:pt idx="1">
                  <c:v>379.91</c:v>
                </c:pt>
                <c:pt idx="2">
                  <c:v>386.61</c:v>
                </c:pt>
                <c:pt idx="3">
                  <c:v>381.56</c:v>
                </c:pt>
                <c:pt idx="4">
                  <c:v>365.55</c:v>
                </c:pt>
              </c:numCache>
            </c:numRef>
          </c:val>
          <c:smooth val="0"/>
          <c:extLst>
            <c:ext xmlns:c16="http://schemas.microsoft.com/office/drawing/2014/chart" uri="{C3380CC4-5D6E-409C-BE32-E72D297353CC}">
              <c16:uniqueId val="{00000001-F731-41F3-9592-B90A5B4FEC1B}"/>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90.79</c:v>
                </c:pt>
                <c:pt idx="1">
                  <c:v>86.97</c:v>
                </c:pt>
                <c:pt idx="2">
                  <c:v>88.3</c:v>
                </c:pt>
                <c:pt idx="3">
                  <c:v>86.78</c:v>
                </c:pt>
                <c:pt idx="4">
                  <c:v>83.93</c:v>
                </c:pt>
              </c:numCache>
            </c:numRef>
          </c:val>
          <c:extLst>
            <c:ext xmlns:c16="http://schemas.microsoft.com/office/drawing/2014/chart" uri="{C3380CC4-5D6E-409C-BE32-E72D297353CC}">
              <c16:uniqueId val="{00000000-17DF-4EC2-A30E-A3AF4245EEE6}"/>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95.79</c:v>
                </c:pt>
                <c:pt idx="1">
                  <c:v>98.3</c:v>
                </c:pt>
                <c:pt idx="2">
                  <c:v>93.82</c:v>
                </c:pt>
                <c:pt idx="3">
                  <c:v>95.04</c:v>
                </c:pt>
                <c:pt idx="4">
                  <c:v>95.42</c:v>
                </c:pt>
              </c:numCache>
            </c:numRef>
          </c:val>
          <c:smooth val="0"/>
          <c:extLst>
            <c:ext xmlns:c16="http://schemas.microsoft.com/office/drawing/2014/chart" uri="{C3380CC4-5D6E-409C-BE32-E72D297353CC}">
              <c16:uniqueId val="{00000001-17DF-4EC2-A30E-A3AF4245EEE6}"/>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154.97999999999999</c:v>
                </c:pt>
                <c:pt idx="1">
                  <c:v>162.04</c:v>
                </c:pt>
                <c:pt idx="2">
                  <c:v>174.69</c:v>
                </c:pt>
                <c:pt idx="3">
                  <c:v>179.33</c:v>
                </c:pt>
                <c:pt idx="4">
                  <c:v>186.33</c:v>
                </c:pt>
              </c:numCache>
            </c:numRef>
          </c:val>
          <c:extLst>
            <c:ext xmlns:c16="http://schemas.microsoft.com/office/drawing/2014/chart" uri="{C3380CC4-5D6E-409C-BE32-E72D297353CC}">
              <c16:uniqueId val="{00000000-4459-4644-A427-7FCCEB3456A8}"/>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171.13</c:v>
                </c:pt>
                <c:pt idx="1">
                  <c:v>173.7</c:v>
                </c:pt>
                <c:pt idx="2">
                  <c:v>178.94</c:v>
                </c:pt>
                <c:pt idx="3">
                  <c:v>180.19</c:v>
                </c:pt>
                <c:pt idx="4">
                  <c:v>184.25</c:v>
                </c:pt>
              </c:numCache>
            </c:numRef>
          </c:val>
          <c:smooth val="0"/>
          <c:extLst>
            <c:ext xmlns:c16="http://schemas.microsoft.com/office/drawing/2014/chart" uri="{C3380CC4-5D6E-409C-BE32-E72D297353CC}">
              <c16:uniqueId val="{00000001-4459-4644-A427-7FCCEB3456A8}"/>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74.97</c:v>
                </c:pt>
                <c:pt idx="1">
                  <c:v>72.900000000000006</c:v>
                </c:pt>
                <c:pt idx="2">
                  <c:v>71.61</c:v>
                </c:pt>
                <c:pt idx="3">
                  <c:v>68.45</c:v>
                </c:pt>
                <c:pt idx="4">
                  <c:v>67.12</c:v>
                </c:pt>
              </c:numCache>
            </c:numRef>
          </c:val>
          <c:extLst>
            <c:ext xmlns:c16="http://schemas.microsoft.com/office/drawing/2014/chart" uri="{C3380CC4-5D6E-409C-BE32-E72D297353CC}">
              <c16:uniqueId val="{00000000-7A5E-44BD-A602-31C659460E90}"/>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60.12</c:v>
                </c:pt>
                <c:pt idx="1">
                  <c:v>60.34</c:v>
                </c:pt>
                <c:pt idx="2">
                  <c:v>59.54</c:v>
                </c:pt>
                <c:pt idx="3">
                  <c:v>59.26</c:v>
                </c:pt>
                <c:pt idx="4">
                  <c:v>60.44</c:v>
                </c:pt>
              </c:numCache>
            </c:numRef>
          </c:val>
          <c:smooth val="0"/>
          <c:extLst>
            <c:ext xmlns:c16="http://schemas.microsoft.com/office/drawing/2014/chart" uri="{C3380CC4-5D6E-409C-BE32-E72D297353CC}">
              <c16:uniqueId val="{00000001-7A5E-44BD-A602-31C659460E90}"/>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80.78</c:v>
                </c:pt>
                <c:pt idx="1">
                  <c:v>79.09</c:v>
                </c:pt>
                <c:pt idx="2">
                  <c:v>77.48</c:v>
                </c:pt>
                <c:pt idx="3">
                  <c:v>78.31</c:v>
                </c:pt>
                <c:pt idx="4">
                  <c:v>77.67</c:v>
                </c:pt>
              </c:numCache>
            </c:numRef>
          </c:val>
          <c:extLst>
            <c:ext xmlns:c16="http://schemas.microsoft.com/office/drawing/2014/chart" uri="{C3380CC4-5D6E-409C-BE32-E72D297353CC}">
              <c16:uniqueId val="{00000000-8980-4DDB-A687-8605381B638C}"/>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84.24</c:v>
                </c:pt>
                <c:pt idx="1">
                  <c:v>84.19</c:v>
                </c:pt>
                <c:pt idx="2">
                  <c:v>83.93</c:v>
                </c:pt>
                <c:pt idx="3">
                  <c:v>83.84</c:v>
                </c:pt>
                <c:pt idx="4">
                  <c:v>83.39</c:v>
                </c:pt>
              </c:numCache>
            </c:numRef>
          </c:val>
          <c:smooth val="0"/>
          <c:extLst>
            <c:ext xmlns:c16="http://schemas.microsoft.com/office/drawing/2014/chart" uri="{C3380CC4-5D6E-409C-BE32-E72D297353CC}">
              <c16:uniqueId val="{00000001-8980-4DDB-A687-8605381B638C}"/>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N1" zoomScaleNormal="100" workbookViewId="0">
      <selection activeCell="B2" sqref="B2:BZ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岩手県　宮古市</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A5</v>
      </c>
      <c r="X8" s="43"/>
      <c r="Y8" s="43"/>
      <c r="Z8" s="43"/>
      <c r="AA8" s="43"/>
      <c r="AB8" s="43"/>
      <c r="AC8" s="43"/>
      <c r="AD8" s="43" t="str">
        <f>データ!$M$6</f>
        <v>非設置</v>
      </c>
      <c r="AE8" s="43"/>
      <c r="AF8" s="43"/>
      <c r="AG8" s="43"/>
      <c r="AH8" s="43"/>
      <c r="AI8" s="43"/>
      <c r="AJ8" s="43"/>
      <c r="AK8" s="2"/>
      <c r="AL8" s="44">
        <f>データ!$R$6</f>
        <v>45632</v>
      </c>
      <c r="AM8" s="44"/>
      <c r="AN8" s="44"/>
      <c r="AO8" s="44"/>
      <c r="AP8" s="44"/>
      <c r="AQ8" s="44"/>
      <c r="AR8" s="44"/>
      <c r="AS8" s="44"/>
      <c r="AT8" s="45">
        <f>データ!$S$6</f>
        <v>1259.18</v>
      </c>
      <c r="AU8" s="46"/>
      <c r="AV8" s="46"/>
      <c r="AW8" s="46"/>
      <c r="AX8" s="46"/>
      <c r="AY8" s="46"/>
      <c r="AZ8" s="46"/>
      <c r="BA8" s="46"/>
      <c r="BB8" s="47">
        <f>データ!$T$6</f>
        <v>36.24</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77.900000000000006</v>
      </c>
      <c r="J10" s="46"/>
      <c r="K10" s="46"/>
      <c r="L10" s="46"/>
      <c r="M10" s="46"/>
      <c r="N10" s="46"/>
      <c r="O10" s="80"/>
      <c r="P10" s="47">
        <f>データ!$P$6</f>
        <v>99.09</v>
      </c>
      <c r="Q10" s="47"/>
      <c r="R10" s="47"/>
      <c r="S10" s="47"/>
      <c r="T10" s="47"/>
      <c r="U10" s="47"/>
      <c r="V10" s="47"/>
      <c r="W10" s="44">
        <f>データ!$Q$6</f>
        <v>2717</v>
      </c>
      <c r="X10" s="44"/>
      <c r="Y10" s="44"/>
      <c r="Z10" s="44"/>
      <c r="AA10" s="44"/>
      <c r="AB10" s="44"/>
      <c r="AC10" s="44"/>
      <c r="AD10" s="2"/>
      <c r="AE10" s="2"/>
      <c r="AF10" s="2"/>
      <c r="AG10" s="2"/>
      <c r="AH10" s="2"/>
      <c r="AI10" s="2"/>
      <c r="AJ10" s="2"/>
      <c r="AK10" s="2"/>
      <c r="AL10" s="44">
        <f>データ!$U$6</f>
        <v>44736</v>
      </c>
      <c r="AM10" s="44"/>
      <c r="AN10" s="44"/>
      <c r="AO10" s="44"/>
      <c r="AP10" s="44"/>
      <c r="AQ10" s="44"/>
      <c r="AR10" s="44"/>
      <c r="AS10" s="44"/>
      <c r="AT10" s="45">
        <f>データ!$V$6</f>
        <v>94.36</v>
      </c>
      <c r="AU10" s="46"/>
      <c r="AV10" s="46"/>
      <c r="AW10" s="46"/>
      <c r="AX10" s="46"/>
      <c r="AY10" s="46"/>
      <c r="AZ10" s="46"/>
      <c r="BA10" s="46"/>
      <c r="BB10" s="47">
        <f>データ!$W$6</f>
        <v>474.1</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1" t="s">
        <v>113</v>
      </c>
      <c r="BM16" s="82"/>
      <c r="BN16" s="82"/>
      <c r="BO16" s="82"/>
      <c r="BP16" s="82"/>
      <c r="BQ16" s="82"/>
      <c r="BR16" s="82"/>
      <c r="BS16" s="82"/>
      <c r="BT16" s="82"/>
      <c r="BU16" s="82"/>
      <c r="BV16" s="82"/>
      <c r="BW16" s="82"/>
      <c r="BX16" s="82"/>
      <c r="BY16" s="82"/>
      <c r="BZ16" s="83"/>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1"/>
      <c r="BM17" s="82"/>
      <c r="BN17" s="82"/>
      <c r="BO17" s="82"/>
      <c r="BP17" s="82"/>
      <c r="BQ17" s="82"/>
      <c r="BR17" s="82"/>
      <c r="BS17" s="82"/>
      <c r="BT17" s="82"/>
      <c r="BU17" s="82"/>
      <c r="BV17" s="82"/>
      <c r="BW17" s="82"/>
      <c r="BX17" s="82"/>
      <c r="BY17" s="82"/>
      <c r="BZ17" s="83"/>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1"/>
      <c r="BM18" s="82"/>
      <c r="BN18" s="82"/>
      <c r="BO18" s="82"/>
      <c r="BP18" s="82"/>
      <c r="BQ18" s="82"/>
      <c r="BR18" s="82"/>
      <c r="BS18" s="82"/>
      <c r="BT18" s="82"/>
      <c r="BU18" s="82"/>
      <c r="BV18" s="82"/>
      <c r="BW18" s="82"/>
      <c r="BX18" s="82"/>
      <c r="BY18" s="82"/>
      <c r="BZ18" s="83"/>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1"/>
      <c r="BM19" s="82"/>
      <c r="BN19" s="82"/>
      <c r="BO19" s="82"/>
      <c r="BP19" s="82"/>
      <c r="BQ19" s="82"/>
      <c r="BR19" s="82"/>
      <c r="BS19" s="82"/>
      <c r="BT19" s="82"/>
      <c r="BU19" s="82"/>
      <c r="BV19" s="82"/>
      <c r="BW19" s="82"/>
      <c r="BX19" s="82"/>
      <c r="BY19" s="82"/>
      <c r="BZ19" s="83"/>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1"/>
      <c r="BM20" s="82"/>
      <c r="BN20" s="82"/>
      <c r="BO20" s="82"/>
      <c r="BP20" s="82"/>
      <c r="BQ20" s="82"/>
      <c r="BR20" s="82"/>
      <c r="BS20" s="82"/>
      <c r="BT20" s="82"/>
      <c r="BU20" s="82"/>
      <c r="BV20" s="82"/>
      <c r="BW20" s="82"/>
      <c r="BX20" s="82"/>
      <c r="BY20" s="82"/>
      <c r="BZ20" s="83"/>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1"/>
      <c r="BM21" s="82"/>
      <c r="BN21" s="82"/>
      <c r="BO21" s="82"/>
      <c r="BP21" s="82"/>
      <c r="BQ21" s="82"/>
      <c r="BR21" s="82"/>
      <c r="BS21" s="82"/>
      <c r="BT21" s="82"/>
      <c r="BU21" s="82"/>
      <c r="BV21" s="82"/>
      <c r="BW21" s="82"/>
      <c r="BX21" s="82"/>
      <c r="BY21" s="82"/>
      <c r="BZ21" s="83"/>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1"/>
      <c r="BM22" s="82"/>
      <c r="BN22" s="82"/>
      <c r="BO22" s="82"/>
      <c r="BP22" s="82"/>
      <c r="BQ22" s="82"/>
      <c r="BR22" s="82"/>
      <c r="BS22" s="82"/>
      <c r="BT22" s="82"/>
      <c r="BU22" s="82"/>
      <c r="BV22" s="82"/>
      <c r="BW22" s="82"/>
      <c r="BX22" s="82"/>
      <c r="BY22" s="82"/>
      <c r="BZ22" s="83"/>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1"/>
      <c r="BM23" s="82"/>
      <c r="BN23" s="82"/>
      <c r="BO23" s="82"/>
      <c r="BP23" s="82"/>
      <c r="BQ23" s="82"/>
      <c r="BR23" s="82"/>
      <c r="BS23" s="82"/>
      <c r="BT23" s="82"/>
      <c r="BU23" s="82"/>
      <c r="BV23" s="82"/>
      <c r="BW23" s="82"/>
      <c r="BX23" s="82"/>
      <c r="BY23" s="82"/>
      <c r="BZ23" s="83"/>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1"/>
      <c r="BM24" s="82"/>
      <c r="BN24" s="82"/>
      <c r="BO24" s="82"/>
      <c r="BP24" s="82"/>
      <c r="BQ24" s="82"/>
      <c r="BR24" s="82"/>
      <c r="BS24" s="82"/>
      <c r="BT24" s="82"/>
      <c r="BU24" s="82"/>
      <c r="BV24" s="82"/>
      <c r="BW24" s="82"/>
      <c r="BX24" s="82"/>
      <c r="BY24" s="82"/>
      <c r="BZ24" s="83"/>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1"/>
      <c r="BM25" s="82"/>
      <c r="BN25" s="82"/>
      <c r="BO25" s="82"/>
      <c r="BP25" s="82"/>
      <c r="BQ25" s="82"/>
      <c r="BR25" s="82"/>
      <c r="BS25" s="82"/>
      <c r="BT25" s="82"/>
      <c r="BU25" s="82"/>
      <c r="BV25" s="82"/>
      <c r="BW25" s="82"/>
      <c r="BX25" s="82"/>
      <c r="BY25" s="82"/>
      <c r="BZ25" s="83"/>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1"/>
      <c r="BM26" s="82"/>
      <c r="BN26" s="82"/>
      <c r="BO26" s="82"/>
      <c r="BP26" s="82"/>
      <c r="BQ26" s="82"/>
      <c r="BR26" s="82"/>
      <c r="BS26" s="82"/>
      <c r="BT26" s="82"/>
      <c r="BU26" s="82"/>
      <c r="BV26" s="82"/>
      <c r="BW26" s="82"/>
      <c r="BX26" s="82"/>
      <c r="BY26" s="82"/>
      <c r="BZ26" s="83"/>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1"/>
      <c r="BM27" s="82"/>
      <c r="BN27" s="82"/>
      <c r="BO27" s="82"/>
      <c r="BP27" s="82"/>
      <c r="BQ27" s="82"/>
      <c r="BR27" s="82"/>
      <c r="BS27" s="82"/>
      <c r="BT27" s="82"/>
      <c r="BU27" s="82"/>
      <c r="BV27" s="82"/>
      <c r="BW27" s="82"/>
      <c r="BX27" s="82"/>
      <c r="BY27" s="82"/>
      <c r="BZ27" s="83"/>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1"/>
      <c r="BM28" s="82"/>
      <c r="BN28" s="82"/>
      <c r="BO28" s="82"/>
      <c r="BP28" s="82"/>
      <c r="BQ28" s="82"/>
      <c r="BR28" s="82"/>
      <c r="BS28" s="82"/>
      <c r="BT28" s="82"/>
      <c r="BU28" s="82"/>
      <c r="BV28" s="82"/>
      <c r="BW28" s="82"/>
      <c r="BX28" s="82"/>
      <c r="BY28" s="82"/>
      <c r="BZ28" s="83"/>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1"/>
      <c r="BM29" s="82"/>
      <c r="BN29" s="82"/>
      <c r="BO29" s="82"/>
      <c r="BP29" s="82"/>
      <c r="BQ29" s="82"/>
      <c r="BR29" s="82"/>
      <c r="BS29" s="82"/>
      <c r="BT29" s="82"/>
      <c r="BU29" s="82"/>
      <c r="BV29" s="82"/>
      <c r="BW29" s="82"/>
      <c r="BX29" s="82"/>
      <c r="BY29" s="82"/>
      <c r="BZ29" s="83"/>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1"/>
      <c r="BM30" s="82"/>
      <c r="BN30" s="82"/>
      <c r="BO30" s="82"/>
      <c r="BP30" s="82"/>
      <c r="BQ30" s="82"/>
      <c r="BR30" s="82"/>
      <c r="BS30" s="82"/>
      <c r="BT30" s="82"/>
      <c r="BU30" s="82"/>
      <c r="BV30" s="82"/>
      <c r="BW30" s="82"/>
      <c r="BX30" s="82"/>
      <c r="BY30" s="82"/>
      <c r="BZ30" s="83"/>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1"/>
      <c r="BM31" s="82"/>
      <c r="BN31" s="82"/>
      <c r="BO31" s="82"/>
      <c r="BP31" s="82"/>
      <c r="BQ31" s="82"/>
      <c r="BR31" s="82"/>
      <c r="BS31" s="82"/>
      <c r="BT31" s="82"/>
      <c r="BU31" s="82"/>
      <c r="BV31" s="82"/>
      <c r="BW31" s="82"/>
      <c r="BX31" s="82"/>
      <c r="BY31" s="82"/>
      <c r="BZ31" s="83"/>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1"/>
      <c r="BM32" s="82"/>
      <c r="BN32" s="82"/>
      <c r="BO32" s="82"/>
      <c r="BP32" s="82"/>
      <c r="BQ32" s="82"/>
      <c r="BR32" s="82"/>
      <c r="BS32" s="82"/>
      <c r="BT32" s="82"/>
      <c r="BU32" s="82"/>
      <c r="BV32" s="82"/>
      <c r="BW32" s="82"/>
      <c r="BX32" s="82"/>
      <c r="BY32" s="82"/>
      <c r="BZ32" s="83"/>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1"/>
      <c r="BM33" s="82"/>
      <c r="BN33" s="82"/>
      <c r="BO33" s="82"/>
      <c r="BP33" s="82"/>
      <c r="BQ33" s="82"/>
      <c r="BR33" s="82"/>
      <c r="BS33" s="82"/>
      <c r="BT33" s="82"/>
      <c r="BU33" s="82"/>
      <c r="BV33" s="82"/>
      <c r="BW33" s="82"/>
      <c r="BX33" s="82"/>
      <c r="BY33" s="82"/>
      <c r="BZ33" s="83"/>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1"/>
      <c r="BM34" s="82"/>
      <c r="BN34" s="82"/>
      <c r="BO34" s="82"/>
      <c r="BP34" s="82"/>
      <c r="BQ34" s="82"/>
      <c r="BR34" s="82"/>
      <c r="BS34" s="82"/>
      <c r="BT34" s="82"/>
      <c r="BU34" s="82"/>
      <c r="BV34" s="82"/>
      <c r="BW34" s="82"/>
      <c r="BX34" s="82"/>
      <c r="BY34" s="82"/>
      <c r="BZ34" s="83"/>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1"/>
      <c r="BM35" s="82"/>
      <c r="BN35" s="82"/>
      <c r="BO35" s="82"/>
      <c r="BP35" s="82"/>
      <c r="BQ35" s="82"/>
      <c r="BR35" s="82"/>
      <c r="BS35" s="82"/>
      <c r="BT35" s="82"/>
      <c r="BU35" s="82"/>
      <c r="BV35" s="82"/>
      <c r="BW35" s="82"/>
      <c r="BX35" s="82"/>
      <c r="BY35" s="82"/>
      <c r="BZ35" s="83"/>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1"/>
      <c r="BM36" s="82"/>
      <c r="BN36" s="82"/>
      <c r="BO36" s="82"/>
      <c r="BP36" s="82"/>
      <c r="BQ36" s="82"/>
      <c r="BR36" s="82"/>
      <c r="BS36" s="82"/>
      <c r="BT36" s="82"/>
      <c r="BU36" s="82"/>
      <c r="BV36" s="82"/>
      <c r="BW36" s="82"/>
      <c r="BX36" s="82"/>
      <c r="BY36" s="82"/>
      <c r="BZ36" s="83"/>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1"/>
      <c r="BM37" s="82"/>
      <c r="BN37" s="82"/>
      <c r="BO37" s="82"/>
      <c r="BP37" s="82"/>
      <c r="BQ37" s="82"/>
      <c r="BR37" s="82"/>
      <c r="BS37" s="82"/>
      <c r="BT37" s="82"/>
      <c r="BU37" s="82"/>
      <c r="BV37" s="82"/>
      <c r="BW37" s="82"/>
      <c r="BX37" s="82"/>
      <c r="BY37" s="82"/>
      <c r="BZ37" s="83"/>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1"/>
      <c r="BM38" s="82"/>
      <c r="BN38" s="82"/>
      <c r="BO38" s="82"/>
      <c r="BP38" s="82"/>
      <c r="BQ38" s="82"/>
      <c r="BR38" s="82"/>
      <c r="BS38" s="82"/>
      <c r="BT38" s="82"/>
      <c r="BU38" s="82"/>
      <c r="BV38" s="82"/>
      <c r="BW38" s="82"/>
      <c r="BX38" s="82"/>
      <c r="BY38" s="82"/>
      <c r="BZ38" s="83"/>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1"/>
      <c r="BM39" s="82"/>
      <c r="BN39" s="82"/>
      <c r="BO39" s="82"/>
      <c r="BP39" s="82"/>
      <c r="BQ39" s="82"/>
      <c r="BR39" s="82"/>
      <c r="BS39" s="82"/>
      <c r="BT39" s="82"/>
      <c r="BU39" s="82"/>
      <c r="BV39" s="82"/>
      <c r="BW39" s="82"/>
      <c r="BX39" s="82"/>
      <c r="BY39" s="82"/>
      <c r="BZ39" s="83"/>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1"/>
      <c r="BM40" s="82"/>
      <c r="BN40" s="82"/>
      <c r="BO40" s="82"/>
      <c r="BP40" s="82"/>
      <c r="BQ40" s="82"/>
      <c r="BR40" s="82"/>
      <c r="BS40" s="82"/>
      <c r="BT40" s="82"/>
      <c r="BU40" s="82"/>
      <c r="BV40" s="82"/>
      <c r="BW40" s="82"/>
      <c r="BX40" s="82"/>
      <c r="BY40" s="82"/>
      <c r="BZ40" s="83"/>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1"/>
      <c r="BM41" s="82"/>
      <c r="BN41" s="82"/>
      <c r="BO41" s="82"/>
      <c r="BP41" s="82"/>
      <c r="BQ41" s="82"/>
      <c r="BR41" s="82"/>
      <c r="BS41" s="82"/>
      <c r="BT41" s="82"/>
      <c r="BU41" s="82"/>
      <c r="BV41" s="82"/>
      <c r="BW41" s="82"/>
      <c r="BX41" s="82"/>
      <c r="BY41" s="82"/>
      <c r="BZ41" s="83"/>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1"/>
      <c r="BM42" s="82"/>
      <c r="BN42" s="82"/>
      <c r="BO42" s="82"/>
      <c r="BP42" s="82"/>
      <c r="BQ42" s="82"/>
      <c r="BR42" s="82"/>
      <c r="BS42" s="82"/>
      <c r="BT42" s="82"/>
      <c r="BU42" s="82"/>
      <c r="BV42" s="82"/>
      <c r="BW42" s="82"/>
      <c r="BX42" s="82"/>
      <c r="BY42" s="82"/>
      <c r="BZ42" s="83"/>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1"/>
      <c r="BM43" s="82"/>
      <c r="BN43" s="82"/>
      <c r="BO43" s="82"/>
      <c r="BP43" s="82"/>
      <c r="BQ43" s="82"/>
      <c r="BR43" s="82"/>
      <c r="BS43" s="82"/>
      <c r="BT43" s="82"/>
      <c r="BU43" s="82"/>
      <c r="BV43" s="82"/>
      <c r="BW43" s="82"/>
      <c r="BX43" s="82"/>
      <c r="BY43" s="82"/>
      <c r="BZ43" s="83"/>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1"/>
      <c r="BM44" s="82"/>
      <c r="BN44" s="82"/>
      <c r="BO44" s="82"/>
      <c r="BP44" s="82"/>
      <c r="BQ44" s="82"/>
      <c r="BR44" s="82"/>
      <c r="BS44" s="82"/>
      <c r="BT44" s="82"/>
      <c r="BU44" s="82"/>
      <c r="BV44" s="82"/>
      <c r="BW44" s="82"/>
      <c r="BX44" s="82"/>
      <c r="BY44" s="82"/>
      <c r="BZ44" s="8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84" t="s">
        <v>112</v>
      </c>
      <c r="BM47" s="85"/>
      <c r="BN47" s="85"/>
      <c r="BO47" s="85"/>
      <c r="BP47" s="85"/>
      <c r="BQ47" s="85"/>
      <c r="BR47" s="85"/>
      <c r="BS47" s="85"/>
      <c r="BT47" s="85"/>
      <c r="BU47" s="85"/>
      <c r="BV47" s="85"/>
      <c r="BW47" s="85"/>
      <c r="BX47" s="85"/>
      <c r="BY47" s="85"/>
      <c r="BZ47" s="8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84"/>
      <c r="BM48" s="85"/>
      <c r="BN48" s="85"/>
      <c r="BO48" s="85"/>
      <c r="BP48" s="85"/>
      <c r="BQ48" s="85"/>
      <c r="BR48" s="85"/>
      <c r="BS48" s="85"/>
      <c r="BT48" s="85"/>
      <c r="BU48" s="85"/>
      <c r="BV48" s="85"/>
      <c r="BW48" s="85"/>
      <c r="BX48" s="85"/>
      <c r="BY48" s="85"/>
      <c r="BZ48" s="8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84"/>
      <c r="BM49" s="85"/>
      <c r="BN49" s="85"/>
      <c r="BO49" s="85"/>
      <c r="BP49" s="85"/>
      <c r="BQ49" s="85"/>
      <c r="BR49" s="85"/>
      <c r="BS49" s="85"/>
      <c r="BT49" s="85"/>
      <c r="BU49" s="85"/>
      <c r="BV49" s="85"/>
      <c r="BW49" s="85"/>
      <c r="BX49" s="85"/>
      <c r="BY49" s="85"/>
      <c r="BZ49" s="8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84"/>
      <c r="BM50" s="85"/>
      <c r="BN50" s="85"/>
      <c r="BO50" s="85"/>
      <c r="BP50" s="85"/>
      <c r="BQ50" s="85"/>
      <c r="BR50" s="85"/>
      <c r="BS50" s="85"/>
      <c r="BT50" s="85"/>
      <c r="BU50" s="85"/>
      <c r="BV50" s="85"/>
      <c r="BW50" s="85"/>
      <c r="BX50" s="85"/>
      <c r="BY50" s="85"/>
      <c r="BZ50" s="8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84"/>
      <c r="BM51" s="85"/>
      <c r="BN51" s="85"/>
      <c r="BO51" s="85"/>
      <c r="BP51" s="85"/>
      <c r="BQ51" s="85"/>
      <c r="BR51" s="85"/>
      <c r="BS51" s="85"/>
      <c r="BT51" s="85"/>
      <c r="BU51" s="85"/>
      <c r="BV51" s="85"/>
      <c r="BW51" s="85"/>
      <c r="BX51" s="85"/>
      <c r="BY51" s="85"/>
      <c r="BZ51" s="8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84"/>
      <c r="BM52" s="85"/>
      <c r="BN52" s="85"/>
      <c r="BO52" s="85"/>
      <c r="BP52" s="85"/>
      <c r="BQ52" s="85"/>
      <c r="BR52" s="85"/>
      <c r="BS52" s="85"/>
      <c r="BT52" s="85"/>
      <c r="BU52" s="85"/>
      <c r="BV52" s="85"/>
      <c r="BW52" s="85"/>
      <c r="BX52" s="85"/>
      <c r="BY52" s="85"/>
      <c r="BZ52" s="8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84"/>
      <c r="BM53" s="85"/>
      <c r="BN53" s="85"/>
      <c r="BO53" s="85"/>
      <c r="BP53" s="85"/>
      <c r="BQ53" s="85"/>
      <c r="BR53" s="85"/>
      <c r="BS53" s="85"/>
      <c r="BT53" s="85"/>
      <c r="BU53" s="85"/>
      <c r="BV53" s="85"/>
      <c r="BW53" s="85"/>
      <c r="BX53" s="85"/>
      <c r="BY53" s="85"/>
      <c r="BZ53" s="8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84"/>
      <c r="BM54" s="85"/>
      <c r="BN54" s="85"/>
      <c r="BO54" s="85"/>
      <c r="BP54" s="85"/>
      <c r="BQ54" s="85"/>
      <c r="BR54" s="85"/>
      <c r="BS54" s="85"/>
      <c r="BT54" s="85"/>
      <c r="BU54" s="85"/>
      <c r="BV54" s="85"/>
      <c r="BW54" s="85"/>
      <c r="BX54" s="85"/>
      <c r="BY54" s="85"/>
      <c r="BZ54" s="8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84"/>
      <c r="BM55" s="85"/>
      <c r="BN55" s="85"/>
      <c r="BO55" s="85"/>
      <c r="BP55" s="85"/>
      <c r="BQ55" s="85"/>
      <c r="BR55" s="85"/>
      <c r="BS55" s="85"/>
      <c r="BT55" s="85"/>
      <c r="BU55" s="85"/>
      <c r="BV55" s="85"/>
      <c r="BW55" s="85"/>
      <c r="BX55" s="85"/>
      <c r="BY55" s="85"/>
      <c r="BZ55" s="8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84"/>
      <c r="BM56" s="85"/>
      <c r="BN56" s="85"/>
      <c r="BO56" s="85"/>
      <c r="BP56" s="85"/>
      <c r="BQ56" s="85"/>
      <c r="BR56" s="85"/>
      <c r="BS56" s="85"/>
      <c r="BT56" s="85"/>
      <c r="BU56" s="85"/>
      <c r="BV56" s="85"/>
      <c r="BW56" s="85"/>
      <c r="BX56" s="85"/>
      <c r="BY56" s="85"/>
      <c r="BZ56" s="8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84"/>
      <c r="BM57" s="85"/>
      <c r="BN57" s="85"/>
      <c r="BO57" s="85"/>
      <c r="BP57" s="85"/>
      <c r="BQ57" s="85"/>
      <c r="BR57" s="85"/>
      <c r="BS57" s="85"/>
      <c r="BT57" s="85"/>
      <c r="BU57" s="85"/>
      <c r="BV57" s="85"/>
      <c r="BW57" s="85"/>
      <c r="BX57" s="85"/>
      <c r="BY57" s="85"/>
      <c r="BZ57" s="8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84"/>
      <c r="BM58" s="85"/>
      <c r="BN58" s="85"/>
      <c r="BO58" s="85"/>
      <c r="BP58" s="85"/>
      <c r="BQ58" s="85"/>
      <c r="BR58" s="85"/>
      <c r="BS58" s="85"/>
      <c r="BT58" s="85"/>
      <c r="BU58" s="85"/>
      <c r="BV58" s="85"/>
      <c r="BW58" s="85"/>
      <c r="BX58" s="85"/>
      <c r="BY58" s="85"/>
      <c r="BZ58" s="8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84"/>
      <c r="BM59" s="85"/>
      <c r="BN59" s="85"/>
      <c r="BO59" s="85"/>
      <c r="BP59" s="85"/>
      <c r="BQ59" s="85"/>
      <c r="BR59" s="85"/>
      <c r="BS59" s="85"/>
      <c r="BT59" s="85"/>
      <c r="BU59" s="85"/>
      <c r="BV59" s="85"/>
      <c r="BW59" s="85"/>
      <c r="BX59" s="85"/>
      <c r="BY59" s="85"/>
      <c r="BZ59" s="86"/>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84"/>
      <c r="BM60" s="85"/>
      <c r="BN60" s="85"/>
      <c r="BO60" s="85"/>
      <c r="BP60" s="85"/>
      <c r="BQ60" s="85"/>
      <c r="BR60" s="85"/>
      <c r="BS60" s="85"/>
      <c r="BT60" s="85"/>
      <c r="BU60" s="85"/>
      <c r="BV60" s="85"/>
      <c r="BW60" s="85"/>
      <c r="BX60" s="85"/>
      <c r="BY60" s="85"/>
      <c r="BZ60" s="86"/>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84"/>
      <c r="BM61" s="85"/>
      <c r="BN61" s="85"/>
      <c r="BO61" s="85"/>
      <c r="BP61" s="85"/>
      <c r="BQ61" s="85"/>
      <c r="BR61" s="85"/>
      <c r="BS61" s="85"/>
      <c r="BT61" s="85"/>
      <c r="BU61" s="85"/>
      <c r="BV61" s="85"/>
      <c r="BW61" s="85"/>
      <c r="BX61" s="85"/>
      <c r="BY61" s="85"/>
      <c r="BZ61" s="8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84"/>
      <c r="BM62" s="85"/>
      <c r="BN62" s="85"/>
      <c r="BO62" s="85"/>
      <c r="BP62" s="85"/>
      <c r="BQ62" s="85"/>
      <c r="BR62" s="85"/>
      <c r="BS62" s="85"/>
      <c r="BT62" s="85"/>
      <c r="BU62" s="85"/>
      <c r="BV62" s="85"/>
      <c r="BW62" s="85"/>
      <c r="BX62" s="85"/>
      <c r="BY62" s="85"/>
      <c r="BZ62" s="8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84"/>
      <c r="BM63" s="85"/>
      <c r="BN63" s="85"/>
      <c r="BO63" s="85"/>
      <c r="BP63" s="85"/>
      <c r="BQ63" s="85"/>
      <c r="BR63" s="85"/>
      <c r="BS63" s="85"/>
      <c r="BT63" s="85"/>
      <c r="BU63" s="85"/>
      <c r="BV63" s="85"/>
      <c r="BW63" s="85"/>
      <c r="BX63" s="85"/>
      <c r="BY63" s="85"/>
      <c r="BZ63" s="86"/>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114</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jigAlYNuVpG6yh6xw3V3NKp7wD6npseFVXaa8KWfleNwzvkVVmtazx1HdbUmBPows5RuJWiE3yhFFzY84+Mxsg==" saltValue="YTNa4HnUAvEGbDJx7HnMkQ=="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8" t="s">
        <v>50</v>
      </c>
      <c r="I3" s="89"/>
      <c r="J3" s="89"/>
      <c r="K3" s="89"/>
      <c r="L3" s="89"/>
      <c r="M3" s="89"/>
      <c r="N3" s="89"/>
      <c r="O3" s="89"/>
      <c r="P3" s="89"/>
      <c r="Q3" s="89"/>
      <c r="R3" s="89"/>
      <c r="S3" s="89"/>
      <c r="T3" s="89"/>
      <c r="U3" s="89"/>
      <c r="V3" s="89"/>
      <c r="W3" s="90"/>
      <c r="X3" s="94" t="s">
        <v>51</v>
      </c>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t="s">
        <v>52</v>
      </c>
      <c r="DI3" s="87"/>
      <c r="DJ3" s="87"/>
      <c r="DK3" s="87"/>
      <c r="DL3" s="87"/>
      <c r="DM3" s="87"/>
      <c r="DN3" s="87"/>
      <c r="DO3" s="87"/>
      <c r="DP3" s="87"/>
      <c r="DQ3" s="87"/>
      <c r="DR3" s="87"/>
      <c r="DS3" s="87"/>
      <c r="DT3" s="87"/>
      <c r="DU3" s="87"/>
      <c r="DV3" s="87"/>
      <c r="DW3" s="87"/>
      <c r="DX3" s="87"/>
      <c r="DY3" s="87"/>
      <c r="DZ3" s="87"/>
      <c r="EA3" s="87"/>
      <c r="EB3" s="87"/>
      <c r="EC3" s="87"/>
      <c r="ED3" s="87"/>
      <c r="EE3" s="87"/>
      <c r="EF3" s="87"/>
      <c r="EG3" s="87"/>
      <c r="EH3" s="87"/>
      <c r="EI3" s="87"/>
      <c r="EJ3" s="87"/>
      <c r="EK3" s="87"/>
      <c r="EL3" s="87"/>
      <c r="EM3" s="87"/>
      <c r="EN3" s="87"/>
    </row>
    <row r="4" spans="1:144" x14ac:dyDescent="0.15">
      <c r="A4" s="15" t="s">
        <v>53</v>
      </c>
      <c r="B4" s="17"/>
      <c r="C4" s="17"/>
      <c r="D4" s="17"/>
      <c r="E4" s="17"/>
      <c r="F4" s="17"/>
      <c r="G4" s="17"/>
      <c r="H4" s="91"/>
      <c r="I4" s="92"/>
      <c r="J4" s="92"/>
      <c r="K4" s="92"/>
      <c r="L4" s="92"/>
      <c r="M4" s="92"/>
      <c r="N4" s="92"/>
      <c r="O4" s="92"/>
      <c r="P4" s="92"/>
      <c r="Q4" s="92"/>
      <c r="R4" s="92"/>
      <c r="S4" s="92"/>
      <c r="T4" s="92"/>
      <c r="U4" s="92"/>
      <c r="V4" s="92"/>
      <c r="W4" s="93"/>
      <c r="X4" s="87" t="s">
        <v>54</v>
      </c>
      <c r="Y4" s="87"/>
      <c r="Z4" s="87"/>
      <c r="AA4" s="87"/>
      <c r="AB4" s="87"/>
      <c r="AC4" s="87"/>
      <c r="AD4" s="87"/>
      <c r="AE4" s="87"/>
      <c r="AF4" s="87"/>
      <c r="AG4" s="87"/>
      <c r="AH4" s="87"/>
      <c r="AI4" s="87" t="s">
        <v>55</v>
      </c>
      <c r="AJ4" s="87"/>
      <c r="AK4" s="87"/>
      <c r="AL4" s="87"/>
      <c r="AM4" s="87"/>
      <c r="AN4" s="87"/>
      <c r="AO4" s="87"/>
      <c r="AP4" s="87"/>
      <c r="AQ4" s="87"/>
      <c r="AR4" s="87"/>
      <c r="AS4" s="87"/>
      <c r="AT4" s="87" t="s">
        <v>56</v>
      </c>
      <c r="AU4" s="87"/>
      <c r="AV4" s="87"/>
      <c r="AW4" s="87"/>
      <c r="AX4" s="87"/>
      <c r="AY4" s="87"/>
      <c r="AZ4" s="87"/>
      <c r="BA4" s="87"/>
      <c r="BB4" s="87"/>
      <c r="BC4" s="87"/>
      <c r="BD4" s="87"/>
      <c r="BE4" s="87" t="s">
        <v>57</v>
      </c>
      <c r="BF4" s="87"/>
      <c r="BG4" s="87"/>
      <c r="BH4" s="87"/>
      <c r="BI4" s="87"/>
      <c r="BJ4" s="87"/>
      <c r="BK4" s="87"/>
      <c r="BL4" s="87"/>
      <c r="BM4" s="87"/>
      <c r="BN4" s="87"/>
      <c r="BO4" s="87"/>
      <c r="BP4" s="87" t="s">
        <v>58</v>
      </c>
      <c r="BQ4" s="87"/>
      <c r="BR4" s="87"/>
      <c r="BS4" s="87"/>
      <c r="BT4" s="87"/>
      <c r="BU4" s="87"/>
      <c r="BV4" s="87"/>
      <c r="BW4" s="87"/>
      <c r="BX4" s="87"/>
      <c r="BY4" s="87"/>
      <c r="BZ4" s="87"/>
      <c r="CA4" s="87" t="s">
        <v>59</v>
      </c>
      <c r="CB4" s="87"/>
      <c r="CC4" s="87"/>
      <c r="CD4" s="87"/>
      <c r="CE4" s="87"/>
      <c r="CF4" s="87"/>
      <c r="CG4" s="87"/>
      <c r="CH4" s="87"/>
      <c r="CI4" s="87"/>
      <c r="CJ4" s="87"/>
      <c r="CK4" s="87"/>
      <c r="CL4" s="87" t="s">
        <v>60</v>
      </c>
      <c r="CM4" s="87"/>
      <c r="CN4" s="87"/>
      <c r="CO4" s="87"/>
      <c r="CP4" s="87"/>
      <c r="CQ4" s="87"/>
      <c r="CR4" s="87"/>
      <c r="CS4" s="87"/>
      <c r="CT4" s="87"/>
      <c r="CU4" s="87"/>
      <c r="CV4" s="87"/>
      <c r="CW4" s="87" t="s">
        <v>61</v>
      </c>
      <c r="CX4" s="87"/>
      <c r="CY4" s="87"/>
      <c r="CZ4" s="87"/>
      <c r="DA4" s="87"/>
      <c r="DB4" s="87"/>
      <c r="DC4" s="87"/>
      <c r="DD4" s="87"/>
      <c r="DE4" s="87"/>
      <c r="DF4" s="87"/>
      <c r="DG4" s="87"/>
      <c r="DH4" s="87" t="s">
        <v>62</v>
      </c>
      <c r="DI4" s="87"/>
      <c r="DJ4" s="87"/>
      <c r="DK4" s="87"/>
      <c r="DL4" s="87"/>
      <c r="DM4" s="87"/>
      <c r="DN4" s="87"/>
      <c r="DO4" s="87"/>
      <c r="DP4" s="87"/>
      <c r="DQ4" s="87"/>
      <c r="DR4" s="87"/>
      <c r="DS4" s="87" t="s">
        <v>63</v>
      </c>
      <c r="DT4" s="87"/>
      <c r="DU4" s="87"/>
      <c r="DV4" s="87"/>
      <c r="DW4" s="87"/>
      <c r="DX4" s="87"/>
      <c r="DY4" s="87"/>
      <c r="DZ4" s="87"/>
      <c r="EA4" s="87"/>
      <c r="EB4" s="87"/>
      <c r="EC4" s="87"/>
      <c r="ED4" s="87" t="s">
        <v>64</v>
      </c>
      <c r="EE4" s="87"/>
      <c r="EF4" s="87"/>
      <c r="EG4" s="87"/>
      <c r="EH4" s="87"/>
      <c r="EI4" s="87"/>
      <c r="EJ4" s="87"/>
      <c r="EK4" s="87"/>
      <c r="EL4" s="87"/>
      <c r="EM4" s="87"/>
      <c r="EN4" s="87"/>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32026</v>
      </c>
      <c r="D6" s="20">
        <f t="shared" si="3"/>
        <v>46</v>
      </c>
      <c r="E6" s="20">
        <f t="shared" si="3"/>
        <v>1</v>
      </c>
      <c r="F6" s="20">
        <f t="shared" si="3"/>
        <v>0</v>
      </c>
      <c r="G6" s="20">
        <f t="shared" si="3"/>
        <v>1</v>
      </c>
      <c r="H6" s="20" t="str">
        <f t="shared" si="3"/>
        <v>岩手県　宮古市</v>
      </c>
      <c r="I6" s="20" t="str">
        <f t="shared" si="3"/>
        <v>法適用</v>
      </c>
      <c r="J6" s="20" t="str">
        <f t="shared" si="3"/>
        <v>水道事業</v>
      </c>
      <c r="K6" s="20" t="str">
        <f t="shared" si="3"/>
        <v>末端給水事業</v>
      </c>
      <c r="L6" s="20" t="str">
        <f t="shared" si="3"/>
        <v>A5</v>
      </c>
      <c r="M6" s="20" t="str">
        <f t="shared" si="3"/>
        <v>非設置</v>
      </c>
      <c r="N6" s="21" t="str">
        <f t="shared" si="3"/>
        <v>-</v>
      </c>
      <c r="O6" s="21">
        <f t="shared" si="3"/>
        <v>77.900000000000006</v>
      </c>
      <c r="P6" s="21">
        <f t="shared" si="3"/>
        <v>99.09</v>
      </c>
      <c r="Q6" s="21">
        <f t="shared" si="3"/>
        <v>2717</v>
      </c>
      <c r="R6" s="21">
        <f t="shared" si="3"/>
        <v>45632</v>
      </c>
      <c r="S6" s="21">
        <f t="shared" si="3"/>
        <v>1259.18</v>
      </c>
      <c r="T6" s="21">
        <f t="shared" si="3"/>
        <v>36.24</v>
      </c>
      <c r="U6" s="21">
        <f t="shared" si="3"/>
        <v>44736</v>
      </c>
      <c r="V6" s="21">
        <f t="shared" si="3"/>
        <v>94.36</v>
      </c>
      <c r="W6" s="21">
        <f t="shared" si="3"/>
        <v>474.1</v>
      </c>
      <c r="X6" s="22">
        <f>IF(X7="",NA(),X7)</f>
        <v>105.54</v>
      </c>
      <c r="Y6" s="22">
        <f t="shared" ref="Y6:AG6" si="4">IF(Y7="",NA(),Y7)</f>
        <v>102.71</v>
      </c>
      <c r="Z6" s="22">
        <f t="shared" si="4"/>
        <v>102.34</v>
      </c>
      <c r="AA6" s="22">
        <f t="shared" si="4"/>
        <v>101</v>
      </c>
      <c r="AB6" s="22">
        <f t="shared" si="4"/>
        <v>105.5</v>
      </c>
      <c r="AC6" s="22">
        <f t="shared" si="4"/>
        <v>108.83</v>
      </c>
      <c r="AD6" s="22">
        <f t="shared" si="4"/>
        <v>109.23</v>
      </c>
      <c r="AE6" s="22">
        <f t="shared" si="4"/>
        <v>108.04</v>
      </c>
      <c r="AF6" s="22">
        <f t="shared" si="4"/>
        <v>107.49</v>
      </c>
      <c r="AG6" s="22">
        <f t="shared" si="4"/>
        <v>107.15</v>
      </c>
      <c r="AH6" s="21" t="str">
        <f>IF(AH7="","",IF(AH7="-","【-】","【"&amp;SUBSTITUTE(TEXT(AH7,"#,##0.00"),"-","△")&amp;"】"))</f>
        <v>【107.26】</v>
      </c>
      <c r="AI6" s="21">
        <f>IF(AI7="",NA(),AI7)</f>
        <v>0</v>
      </c>
      <c r="AJ6" s="21">
        <f t="shared" ref="AJ6:AR6" si="5">IF(AJ7="",NA(),AJ7)</f>
        <v>0</v>
      </c>
      <c r="AK6" s="21">
        <f t="shared" si="5"/>
        <v>0</v>
      </c>
      <c r="AL6" s="21">
        <f t="shared" si="5"/>
        <v>0</v>
      </c>
      <c r="AM6" s="21">
        <f t="shared" si="5"/>
        <v>0</v>
      </c>
      <c r="AN6" s="22">
        <f t="shared" si="5"/>
        <v>4.34</v>
      </c>
      <c r="AO6" s="22">
        <f t="shared" si="5"/>
        <v>4.6900000000000004</v>
      </c>
      <c r="AP6" s="22">
        <f t="shared" si="5"/>
        <v>4.72</v>
      </c>
      <c r="AQ6" s="22">
        <f t="shared" si="5"/>
        <v>5.76</v>
      </c>
      <c r="AR6" s="22">
        <f t="shared" si="5"/>
        <v>4.74</v>
      </c>
      <c r="AS6" s="21" t="str">
        <f>IF(AS7="","",IF(AS7="-","【-】","【"&amp;SUBSTITUTE(TEXT(AS7,"#,##0.00"),"-","△")&amp;"】"))</f>
        <v>【1.61】</v>
      </c>
      <c r="AT6" s="22">
        <f>IF(AT7="",NA(),AT7)</f>
        <v>269.75</v>
      </c>
      <c r="AU6" s="22">
        <f t="shared" ref="AU6:BC6" si="6">IF(AU7="",NA(),AU7)</f>
        <v>398.42</v>
      </c>
      <c r="AV6" s="22">
        <f t="shared" si="6"/>
        <v>381.03</v>
      </c>
      <c r="AW6" s="22">
        <f t="shared" si="6"/>
        <v>311.52</v>
      </c>
      <c r="AX6" s="22">
        <f t="shared" si="6"/>
        <v>205.16</v>
      </c>
      <c r="AY6" s="22">
        <f t="shared" si="6"/>
        <v>327.77</v>
      </c>
      <c r="AZ6" s="22">
        <f t="shared" si="6"/>
        <v>338.02</v>
      </c>
      <c r="BA6" s="22">
        <f t="shared" si="6"/>
        <v>345.94</v>
      </c>
      <c r="BB6" s="22">
        <f t="shared" si="6"/>
        <v>329.7</v>
      </c>
      <c r="BC6" s="22">
        <f t="shared" si="6"/>
        <v>319.99</v>
      </c>
      <c r="BD6" s="21" t="str">
        <f>IF(BD7="","",IF(BD7="-","【-】","【"&amp;SUBSTITUTE(TEXT(BD7,"#,##0.00"),"-","△")&amp;"】"))</f>
        <v>【239.69】</v>
      </c>
      <c r="BE6" s="22">
        <f>IF(BE7="",NA(),BE7)</f>
        <v>426.37</v>
      </c>
      <c r="BF6" s="22">
        <f t="shared" ref="BF6:BN6" si="7">IF(BF7="",NA(),BF7)</f>
        <v>433.17</v>
      </c>
      <c r="BG6" s="22">
        <f t="shared" si="7"/>
        <v>390.72</v>
      </c>
      <c r="BH6" s="22">
        <f t="shared" si="7"/>
        <v>379.93</v>
      </c>
      <c r="BI6" s="22">
        <f t="shared" si="7"/>
        <v>372.8</v>
      </c>
      <c r="BJ6" s="22">
        <f t="shared" si="7"/>
        <v>397.1</v>
      </c>
      <c r="BK6" s="22">
        <f t="shared" si="7"/>
        <v>379.91</v>
      </c>
      <c r="BL6" s="22">
        <f t="shared" si="7"/>
        <v>386.61</v>
      </c>
      <c r="BM6" s="22">
        <f t="shared" si="7"/>
        <v>381.56</v>
      </c>
      <c r="BN6" s="22">
        <f t="shared" si="7"/>
        <v>365.55</v>
      </c>
      <c r="BO6" s="21" t="str">
        <f>IF(BO7="","",IF(BO7="-","【-】","【"&amp;SUBSTITUTE(TEXT(BO7,"#,##0.00"),"-","△")&amp;"】"))</f>
        <v>【264.86】</v>
      </c>
      <c r="BP6" s="22">
        <f>IF(BP7="",NA(),BP7)</f>
        <v>90.79</v>
      </c>
      <c r="BQ6" s="22">
        <f t="shared" ref="BQ6:BY6" si="8">IF(BQ7="",NA(),BQ7)</f>
        <v>86.97</v>
      </c>
      <c r="BR6" s="22">
        <f t="shared" si="8"/>
        <v>88.3</v>
      </c>
      <c r="BS6" s="22">
        <f t="shared" si="8"/>
        <v>86.78</v>
      </c>
      <c r="BT6" s="22">
        <f t="shared" si="8"/>
        <v>83.93</v>
      </c>
      <c r="BU6" s="22">
        <f t="shared" si="8"/>
        <v>95.79</v>
      </c>
      <c r="BV6" s="22">
        <f t="shared" si="8"/>
        <v>98.3</v>
      </c>
      <c r="BW6" s="22">
        <f t="shared" si="8"/>
        <v>93.82</v>
      </c>
      <c r="BX6" s="22">
        <f t="shared" si="8"/>
        <v>95.04</v>
      </c>
      <c r="BY6" s="22">
        <f t="shared" si="8"/>
        <v>95.42</v>
      </c>
      <c r="BZ6" s="21" t="str">
        <f>IF(BZ7="","",IF(BZ7="-","【-】","【"&amp;SUBSTITUTE(TEXT(BZ7,"#,##0.00"),"-","△")&amp;"】"))</f>
        <v>【97.59】</v>
      </c>
      <c r="CA6" s="22">
        <f>IF(CA7="",NA(),CA7)</f>
        <v>154.97999999999999</v>
      </c>
      <c r="CB6" s="22">
        <f t="shared" ref="CB6:CJ6" si="9">IF(CB7="",NA(),CB7)</f>
        <v>162.04</v>
      </c>
      <c r="CC6" s="22">
        <f t="shared" si="9"/>
        <v>174.69</v>
      </c>
      <c r="CD6" s="22">
        <f t="shared" si="9"/>
        <v>179.33</v>
      </c>
      <c r="CE6" s="22">
        <f t="shared" si="9"/>
        <v>186.33</v>
      </c>
      <c r="CF6" s="22">
        <f t="shared" si="9"/>
        <v>171.13</v>
      </c>
      <c r="CG6" s="22">
        <f t="shared" si="9"/>
        <v>173.7</v>
      </c>
      <c r="CH6" s="22">
        <f t="shared" si="9"/>
        <v>178.94</v>
      </c>
      <c r="CI6" s="22">
        <f t="shared" si="9"/>
        <v>180.19</v>
      </c>
      <c r="CJ6" s="22">
        <f t="shared" si="9"/>
        <v>184.25</v>
      </c>
      <c r="CK6" s="21" t="str">
        <f>IF(CK7="","",IF(CK7="-","【-】","【"&amp;SUBSTITUTE(TEXT(CK7,"#,##0.00"),"-","△")&amp;"】"))</f>
        <v>【181.66】</v>
      </c>
      <c r="CL6" s="22">
        <f>IF(CL7="",NA(),CL7)</f>
        <v>74.97</v>
      </c>
      <c r="CM6" s="22">
        <f t="shared" ref="CM6:CU6" si="10">IF(CM7="",NA(),CM7)</f>
        <v>72.900000000000006</v>
      </c>
      <c r="CN6" s="22">
        <f t="shared" si="10"/>
        <v>71.61</v>
      </c>
      <c r="CO6" s="22">
        <f t="shared" si="10"/>
        <v>68.45</v>
      </c>
      <c r="CP6" s="22">
        <f t="shared" si="10"/>
        <v>67.12</v>
      </c>
      <c r="CQ6" s="22">
        <f t="shared" si="10"/>
        <v>60.12</v>
      </c>
      <c r="CR6" s="22">
        <f t="shared" si="10"/>
        <v>60.34</v>
      </c>
      <c r="CS6" s="22">
        <f t="shared" si="10"/>
        <v>59.54</v>
      </c>
      <c r="CT6" s="22">
        <f t="shared" si="10"/>
        <v>59.26</v>
      </c>
      <c r="CU6" s="22">
        <f t="shared" si="10"/>
        <v>60.44</v>
      </c>
      <c r="CV6" s="21" t="str">
        <f>IF(CV7="","",IF(CV7="-","【-】","【"&amp;SUBSTITUTE(TEXT(CV7,"#,##0.00"),"-","△")&amp;"】"))</f>
        <v>【60.21】</v>
      </c>
      <c r="CW6" s="22">
        <f>IF(CW7="",NA(),CW7)</f>
        <v>80.78</v>
      </c>
      <c r="CX6" s="22">
        <f t="shared" ref="CX6:DF6" si="11">IF(CX7="",NA(),CX7)</f>
        <v>79.09</v>
      </c>
      <c r="CY6" s="22">
        <f t="shared" si="11"/>
        <v>77.48</v>
      </c>
      <c r="CZ6" s="22">
        <f t="shared" si="11"/>
        <v>78.31</v>
      </c>
      <c r="DA6" s="22">
        <f t="shared" si="11"/>
        <v>77.67</v>
      </c>
      <c r="DB6" s="22">
        <f t="shared" si="11"/>
        <v>84.24</v>
      </c>
      <c r="DC6" s="22">
        <f t="shared" si="11"/>
        <v>84.19</v>
      </c>
      <c r="DD6" s="22">
        <f t="shared" si="11"/>
        <v>83.93</v>
      </c>
      <c r="DE6" s="22">
        <f t="shared" si="11"/>
        <v>83.84</v>
      </c>
      <c r="DF6" s="22">
        <f t="shared" si="11"/>
        <v>83.39</v>
      </c>
      <c r="DG6" s="21" t="str">
        <f>IF(DG7="","",IF(DG7="-","【-】","【"&amp;SUBSTITUTE(TEXT(DG7,"#,##0.00"),"-","△")&amp;"】"))</f>
        <v>【89.21】</v>
      </c>
      <c r="DH6" s="22">
        <f>IF(DH7="",NA(),DH7)</f>
        <v>56.28</v>
      </c>
      <c r="DI6" s="22">
        <f t="shared" ref="DI6:DQ6" si="12">IF(DI7="",NA(),DI7)</f>
        <v>57.41</v>
      </c>
      <c r="DJ6" s="22">
        <f t="shared" si="12"/>
        <v>58.72</v>
      </c>
      <c r="DK6" s="22">
        <f t="shared" si="12"/>
        <v>59.89</v>
      </c>
      <c r="DL6" s="22">
        <f t="shared" si="12"/>
        <v>60.87</v>
      </c>
      <c r="DM6" s="22">
        <f t="shared" si="12"/>
        <v>48.83</v>
      </c>
      <c r="DN6" s="22">
        <f t="shared" si="12"/>
        <v>49.96</v>
      </c>
      <c r="DO6" s="22">
        <f t="shared" si="12"/>
        <v>50.82</v>
      </c>
      <c r="DP6" s="22">
        <f t="shared" si="12"/>
        <v>51.82</v>
      </c>
      <c r="DQ6" s="22">
        <f t="shared" si="12"/>
        <v>52.53</v>
      </c>
      <c r="DR6" s="21" t="str">
        <f>IF(DR7="","",IF(DR7="-","【-】","【"&amp;SUBSTITUTE(TEXT(DR7,"#,##0.00"),"-","△")&amp;"】"))</f>
        <v>【52.41】</v>
      </c>
      <c r="DS6" s="22">
        <f>IF(DS7="",NA(),DS7)</f>
        <v>20.98</v>
      </c>
      <c r="DT6" s="22">
        <f t="shared" ref="DT6:EB6" si="13">IF(DT7="",NA(),DT7)</f>
        <v>23.52</v>
      </c>
      <c r="DU6" s="22">
        <f t="shared" si="13"/>
        <v>26.44</v>
      </c>
      <c r="DV6" s="22">
        <f t="shared" si="13"/>
        <v>27.52</v>
      </c>
      <c r="DW6" s="22">
        <f t="shared" si="13"/>
        <v>28.24</v>
      </c>
      <c r="DX6" s="22">
        <f t="shared" si="13"/>
        <v>18.18</v>
      </c>
      <c r="DY6" s="22">
        <f t="shared" si="13"/>
        <v>19.32</v>
      </c>
      <c r="DZ6" s="22">
        <f t="shared" si="13"/>
        <v>21.16</v>
      </c>
      <c r="EA6" s="22">
        <f t="shared" si="13"/>
        <v>22.72</v>
      </c>
      <c r="EB6" s="22">
        <f t="shared" si="13"/>
        <v>24.16</v>
      </c>
      <c r="EC6" s="21" t="str">
        <f>IF(EC7="","",IF(EC7="-","【-】","【"&amp;SUBSTITUTE(TEXT(EC7,"#,##0.00"),"-","△")&amp;"】"))</f>
        <v>【26.78】</v>
      </c>
      <c r="ED6" s="22">
        <f>IF(ED7="",NA(),ED7)</f>
        <v>0.46</v>
      </c>
      <c r="EE6" s="22">
        <f t="shared" ref="EE6:EM6" si="14">IF(EE7="",NA(),EE7)</f>
        <v>0.44</v>
      </c>
      <c r="EF6" s="22">
        <f t="shared" si="14"/>
        <v>0.42</v>
      </c>
      <c r="EG6" s="22">
        <f t="shared" si="14"/>
        <v>0.11</v>
      </c>
      <c r="EH6" s="22">
        <f t="shared" si="14"/>
        <v>0.09</v>
      </c>
      <c r="EI6" s="22">
        <f t="shared" si="14"/>
        <v>0.56999999999999995</v>
      </c>
      <c r="EJ6" s="22">
        <f t="shared" si="14"/>
        <v>0.52</v>
      </c>
      <c r="EK6" s="22">
        <f t="shared" si="14"/>
        <v>0.48</v>
      </c>
      <c r="EL6" s="22">
        <f t="shared" si="14"/>
        <v>0.48</v>
      </c>
      <c r="EM6" s="22">
        <f t="shared" si="14"/>
        <v>0.46</v>
      </c>
      <c r="EN6" s="21" t="str">
        <f>IF(EN7="","",IF(EN7="-","【-】","【"&amp;SUBSTITUTE(TEXT(EN7,"#,##0.00"),"-","△")&amp;"】"))</f>
        <v>【0.59】</v>
      </c>
    </row>
    <row r="7" spans="1:144" s="23" customFormat="1" x14ac:dyDescent="0.15">
      <c r="A7" s="15"/>
      <c r="B7" s="24">
        <v>2024</v>
      </c>
      <c r="C7" s="24">
        <v>32026</v>
      </c>
      <c r="D7" s="24">
        <v>46</v>
      </c>
      <c r="E7" s="24">
        <v>1</v>
      </c>
      <c r="F7" s="24">
        <v>0</v>
      </c>
      <c r="G7" s="24">
        <v>1</v>
      </c>
      <c r="H7" s="24" t="s">
        <v>93</v>
      </c>
      <c r="I7" s="24" t="s">
        <v>94</v>
      </c>
      <c r="J7" s="24" t="s">
        <v>95</v>
      </c>
      <c r="K7" s="24" t="s">
        <v>96</v>
      </c>
      <c r="L7" s="24" t="s">
        <v>97</v>
      </c>
      <c r="M7" s="24" t="s">
        <v>98</v>
      </c>
      <c r="N7" s="25" t="s">
        <v>99</v>
      </c>
      <c r="O7" s="25">
        <v>77.900000000000006</v>
      </c>
      <c r="P7" s="25">
        <v>99.09</v>
      </c>
      <c r="Q7" s="25">
        <v>2717</v>
      </c>
      <c r="R7" s="25">
        <v>45632</v>
      </c>
      <c r="S7" s="25">
        <v>1259.18</v>
      </c>
      <c r="T7" s="25">
        <v>36.24</v>
      </c>
      <c r="U7" s="25">
        <v>44736</v>
      </c>
      <c r="V7" s="25">
        <v>94.36</v>
      </c>
      <c r="W7" s="25">
        <v>474.1</v>
      </c>
      <c r="X7" s="25">
        <v>105.54</v>
      </c>
      <c r="Y7" s="25">
        <v>102.71</v>
      </c>
      <c r="Z7" s="25">
        <v>102.34</v>
      </c>
      <c r="AA7" s="25">
        <v>101</v>
      </c>
      <c r="AB7" s="25">
        <v>105.5</v>
      </c>
      <c r="AC7" s="25">
        <v>108.83</v>
      </c>
      <c r="AD7" s="25">
        <v>109.23</v>
      </c>
      <c r="AE7" s="25">
        <v>108.04</v>
      </c>
      <c r="AF7" s="25">
        <v>107.49</v>
      </c>
      <c r="AG7" s="25">
        <v>107.15</v>
      </c>
      <c r="AH7" s="25">
        <v>107.26</v>
      </c>
      <c r="AI7" s="25">
        <v>0</v>
      </c>
      <c r="AJ7" s="25">
        <v>0</v>
      </c>
      <c r="AK7" s="25">
        <v>0</v>
      </c>
      <c r="AL7" s="25">
        <v>0</v>
      </c>
      <c r="AM7" s="25">
        <v>0</v>
      </c>
      <c r="AN7" s="25">
        <v>4.34</v>
      </c>
      <c r="AO7" s="25">
        <v>4.6900000000000004</v>
      </c>
      <c r="AP7" s="25">
        <v>4.72</v>
      </c>
      <c r="AQ7" s="25">
        <v>5.76</v>
      </c>
      <c r="AR7" s="25">
        <v>4.74</v>
      </c>
      <c r="AS7" s="25">
        <v>1.61</v>
      </c>
      <c r="AT7" s="25">
        <v>269.75</v>
      </c>
      <c r="AU7" s="25">
        <v>398.42</v>
      </c>
      <c r="AV7" s="25">
        <v>381.03</v>
      </c>
      <c r="AW7" s="25">
        <v>311.52</v>
      </c>
      <c r="AX7" s="25">
        <v>205.16</v>
      </c>
      <c r="AY7" s="25">
        <v>327.77</v>
      </c>
      <c r="AZ7" s="25">
        <v>338.02</v>
      </c>
      <c r="BA7" s="25">
        <v>345.94</v>
      </c>
      <c r="BB7" s="25">
        <v>329.7</v>
      </c>
      <c r="BC7" s="25">
        <v>319.99</v>
      </c>
      <c r="BD7" s="25">
        <v>239.69</v>
      </c>
      <c r="BE7" s="25">
        <v>426.37</v>
      </c>
      <c r="BF7" s="25">
        <v>433.17</v>
      </c>
      <c r="BG7" s="25">
        <v>390.72</v>
      </c>
      <c r="BH7" s="25">
        <v>379.93</v>
      </c>
      <c r="BI7" s="25">
        <v>372.8</v>
      </c>
      <c r="BJ7" s="25">
        <v>397.1</v>
      </c>
      <c r="BK7" s="25">
        <v>379.91</v>
      </c>
      <c r="BL7" s="25">
        <v>386.61</v>
      </c>
      <c r="BM7" s="25">
        <v>381.56</v>
      </c>
      <c r="BN7" s="25">
        <v>365.55</v>
      </c>
      <c r="BO7" s="25">
        <v>264.86</v>
      </c>
      <c r="BP7" s="25">
        <v>90.79</v>
      </c>
      <c r="BQ7" s="25">
        <v>86.97</v>
      </c>
      <c r="BR7" s="25">
        <v>88.3</v>
      </c>
      <c r="BS7" s="25">
        <v>86.78</v>
      </c>
      <c r="BT7" s="25">
        <v>83.93</v>
      </c>
      <c r="BU7" s="25">
        <v>95.79</v>
      </c>
      <c r="BV7" s="25">
        <v>98.3</v>
      </c>
      <c r="BW7" s="25">
        <v>93.82</v>
      </c>
      <c r="BX7" s="25">
        <v>95.04</v>
      </c>
      <c r="BY7" s="25">
        <v>95.42</v>
      </c>
      <c r="BZ7" s="25">
        <v>97.59</v>
      </c>
      <c r="CA7" s="25">
        <v>154.97999999999999</v>
      </c>
      <c r="CB7" s="25">
        <v>162.04</v>
      </c>
      <c r="CC7" s="25">
        <v>174.69</v>
      </c>
      <c r="CD7" s="25">
        <v>179.33</v>
      </c>
      <c r="CE7" s="25">
        <v>186.33</v>
      </c>
      <c r="CF7" s="25">
        <v>171.13</v>
      </c>
      <c r="CG7" s="25">
        <v>173.7</v>
      </c>
      <c r="CH7" s="25">
        <v>178.94</v>
      </c>
      <c r="CI7" s="25">
        <v>180.19</v>
      </c>
      <c r="CJ7" s="25">
        <v>184.25</v>
      </c>
      <c r="CK7" s="25">
        <v>181.66</v>
      </c>
      <c r="CL7" s="25">
        <v>74.97</v>
      </c>
      <c r="CM7" s="25">
        <v>72.900000000000006</v>
      </c>
      <c r="CN7" s="25">
        <v>71.61</v>
      </c>
      <c r="CO7" s="25">
        <v>68.45</v>
      </c>
      <c r="CP7" s="25">
        <v>67.12</v>
      </c>
      <c r="CQ7" s="25">
        <v>60.12</v>
      </c>
      <c r="CR7" s="25">
        <v>60.34</v>
      </c>
      <c r="CS7" s="25">
        <v>59.54</v>
      </c>
      <c r="CT7" s="25">
        <v>59.26</v>
      </c>
      <c r="CU7" s="25">
        <v>60.44</v>
      </c>
      <c r="CV7" s="25">
        <v>60.21</v>
      </c>
      <c r="CW7" s="25">
        <v>80.78</v>
      </c>
      <c r="CX7" s="25">
        <v>79.09</v>
      </c>
      <c r="CY7" s="25">
        <v>77.48</v>
      </c>
      <c r="CZ7" s="25">
        <v>78.31</v>
      </c>
      <c r="DA7" s="25">
        <v>77.67</v>
      </c>
      <c r="DB7" s="25">
        <v>84.24</v>
      </c>
      <c r="DC7" s="25">
        <v>84.19</v>
      </c>
      <c r="DD7" s="25">
        <v>83.93</v>
      </c>
      <c r="DE7" s="25">
        <v>83.84</v>
      </c>
      <c r="DF7" s="25">
        <v>83.39</v>
      </c>
      <c r="DG7" s="25">
        <v>89.21</v>
      </c>
      <c r="DH7" s="25">
        <v>56.28</v>
      </c>
      <c r="DI7" s="25">
        <v>57.41</v>
      </c>
      <c r="DJ7" s="25">
        <v>58.72</v>
      </c>
      <c r="DK7" s="25">
        <v>59.89</v>
      </c>
      <c r="DL7" s="25">
        <v>60.87</v>
      </c>
      <c r="DM7" s="25">
        <v>48.83</v>
      </c>
      <c r="DN7" s="25">
        <v>49.96</v>
      </c>
      <c r="DO7" s="25">
        <v>50.82</v>
      </c>
      <c r="DP7" s="25">
        <v>51.82</v>
      </c>
      <c r="DQ7" s="25">
        <v>52.53</v>
      </c>
      <c r="DR7" s="25">
        <v>52.41</v>
      </c>
      <c r="DS7" s="25">
        <v>20.98</v>
      </c>
      <c r="DT7" s="25">
        <v>23.52</v>
      </c>
      <c r="DU7" s="25">
        <v>26.44</v>
      </c>
      <c r="DV7" s="25">
        <v>27.52</v>
      </c>
      <c r="DW7" s="25">
        <v>28.24</v>
      </c>
      <c r="DX7" s="25">
        <v>18.18</v>
      </c>
      <c r="DY7" s="25">
        <v>19.32</v>
      </c>
      <c r="DZ7" s="25">
        <v>21.16</v>
      </c>
      <c r="EA7" s="25">
        <v>22.72</v>
      </c>
      <c r="EB7" s="25">
        <v>24.16</v>
      </c>
      <c r="EC7" s="25">
        <v>26.78</v>
      </c>
      <c r="ED7" s="25">
        <v>0.46</v>
      </c>
      <c r="EE7" s="25">
        <v>0.44</v>
      </c>
      <c r="EF7" s="25">
        <v>0.42</v>
      </c>
      <c r="EG7" s="25">
        <v>0.11</v>
      </c>
      <c r="EH7" s="25">
        <v>0.09</v>
      </c>
      <c r="EI7" s="25">
        <v>0.56999999999999995</v>
      </c>
      <c r="EJ7" s="25">
        <v>0.52</v>
      </c>
      <c r="EK7" s="25">
        <v>0.48</v>
      </c>
      <c r="EL7" s="25">
        <v>0.48</v>
      </c>
      <c r="EM7" s="25">
        <v>0.46</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108</v>
      </c>
      <c r="D13" t="s">
        <v>109</v>
      </c>
      <c r="E13" t="s">
        <v>110</v>
      </c>
      <c r="F13" t="s">
        <v>110</v>
      </c>
      <c r="G13" t="s">
        <v>111</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佐々木 ナナ</cp:lastModifiedBy>
  <cp:lastPrinted>2026-02-16T04:59:53Z</cp:lastPrinted>
  <dcterms:created xsi:type="dcterms:W3CDTF">2025-12-12T09:10:56Z</dcterms:created>
  <dcterms:modified xsi:type="dcterms:W3CDTF">2026-02-16T05:00:05Z</dcterms:modified>
  <cp:category/>
</cp:coreProperties>
</file>