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10.1.81.17\市町村課nas\05　地方債\11 地方公営企業\26 経営比較分析表\R7\02_経営比較分析表\03_市町村→県\32034_大船渡市\176_漁業集落排水施設（法適用）\"/>
    </mc:Choice>
  </mc:AlternateContent>
  <xr:revisionPtr revIDLastSave="0" documentId="13_ncr:1_{94F93B55-50C8-4526-B0A1-037C1D9C520E}" xr6:coauthVersionLast="47" xr6:coauthVersionMax="47" xr10:uidLastSave="{00000000-0000-0000-0000-000000000000}"/>
  <workbookProtection workbookAlgorithmName="SHA-512" workbookHashValue="Xp/1sla+mOphkPjiB6py9fEC8CteZ8S/QBf6ukAsFal89t6Z+0cIivoJs4+iYxxIrmsjt313aeXt6uW844FbRg==" workbookSaltValue="L9FV/MMiKj3HQKRGqhoBbw==" workbookSpinCount="100000" lockStructure="1"/>
  <bookViews>
    <workbookView xWindow="-108" yWindow="-108" windowWidth="23256" windowHeight="12456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O85" i="4" s="1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G85" i="4" s="1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E85" i="4" s="1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AT8" i="4" s="1"/>
  <c r="S6" i="5"/>
  <c r="R6" i="5"/>
  <c r="AD10" i="4" s="1"/>
  <c r="Q6" i="5"/>
  <c r="W10" i="4" s="1"/>
  <c r="P6" i="5"/>
  <c r="P10" i="4" s="1"/>
  <c r="O6" i="5"/>
  <c r="N6" i="5"/>
  <c r="B10" i="4" s="1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K85" i="4"/>
  <c r="J85" i="4"/>
  <c r="I85" i="4"/>
  <c r="AT10" i="4"/>
  <c r="AL10" i="4"/>
  <c r="I10" i="4"/>
  <c r="AL8" i="4"/>
  <c r="P8" i="4"/>
  <c r="I8" i="4"/>
</calcChain>
</file>

<file path=xl/sharedStrings.xml><?xml version="1.0" encoding="utf-8"?>
<sst xmlns="http://schemas.openxmlformats.org/spreadsheetml/2006/main" count="231" uniqueCount="116">
  <si>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</si>
  <si>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</si>
  <si>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</si>
  <si>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</si>
  <si>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</si>
  <si>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</si>
  <si>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</si>
  <si>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</si>
  <si>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</si>
  <si>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</si>
  <si>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</si>
  <si>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</si>
  <si>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</si>
  <si>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</si>
  <si>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</si>
  <si>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</si>
  <si>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</si>
  <si>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</si>
  <si>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</si>
  <si>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</si>
  <si>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</si>
  <si>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</si>
  <si>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</si>
  <si>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</si>
  <si>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</si>
  <si>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</si>
  <si>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</si>
  <si>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</si>
  <si>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</si>
  <si>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</si>
  <si>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</si>
  <si>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</si>
  <si>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</si>
  <si>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</si>
  <si>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</si>
  <si>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</si>
  <si>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</si>
  <si>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</si>
  <si>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</si>
  <si>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</si>
  <si>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</si>
  <si>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</si>
  <si>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</si>
  <si>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</si>
  <si>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</si>
  <si>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</si>
  <si>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</si>
  <si>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</si>
  <si>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</si>
  <si>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</si>
  <si>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</si>
  <si>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</si>
  <si>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</si>
  <si>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</si>
  <si>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</si>
  <si>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</si>
  <si>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</si>
  <si>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</si>
  <si>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</si>
  <si>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</si>
  <si>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</si>
  <si>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</si>
  <si>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</si>
  <si>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</si>
  <si>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</si>
  <si>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</si>
  <si>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</si>
  <si>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</si>
  <si>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</si>
  <si>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</si>
  <si>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</si>
  <si>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</si>
  <si>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</si>
  <si>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</si>
  <si>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</si>
  <si>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</si>
  <si>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</si>
  <si>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</si>
  <si>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</si>
  <si>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</si>
  <si>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</si>
  <si>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</si>
  <si>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</si>
  <si>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</si>
  <si>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</si>
  <si>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</si>
  <si>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</si>
  <si>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</si>
  <si>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</si>
  <si>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</si>
  <si>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</si>
  <si>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</si>
  <si>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</si>
  <si>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</si>
  <si>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</si>
  <si>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</si>
  <si>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大船渡市</t>
  </si>
  <si>
    <t>法適用</t>
  </si>
  <si>
    <t>下水道事業</t>
  </si>
  <si>
    <t>漁業集落排水</t>
  </si>
  <si>
    <t>H1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</si>
  <si>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</si>
  <si>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</si>
  <si>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</si>
  <si>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</si>
  <si>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</si>
  <si>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</si>
  <si>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</si>
  <si>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</si>
  <si>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</si>
  <si>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</si>
  <si>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</si>
  <si>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</si>
  <si>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①　有形固定資産減価償却率
　類似団体平均より低い水準にあります。管路については更新時期に達している施設はありませんが、一部の処理場施設の設備については耐用年数を迎え、更新時期が近づきつつある資産があります。
②　管渠老朽化率
　法定耐用年数を超えた管渠は無く、令和５年度に続き、0％で推移しています。当面、同水準で推移する見込みですが、将来的な更新需要の増加を見据え、計画的かつ効率的な維持修繕に取り組みます。
③　管渠改善率
　令和５年度から６年度にかけ、管渠の更正による長寿命化に取り組んでいます。</t>
    <rPh sb="2" eb="4">
      <t>ユウケイ</t>
    </rPh>
    <rPh sb="4" eb="6">
      <t>コテイ</t>
    </rPh>
    <rPh sb="6" eb="8">
      <t>シサン</t>
    </rPh>
    <rPh sb="8" eb="10">
      <t>ゲンカ</t>
    </rPh>
    <rPh sb="10" eb="12">
      <t>ショウキャク</t>
    </rPh>
    <rPh sb="12" eb="13">
      <t>リツ</t>
    </rPh>
    <rPh sb="15" eb="17">
      <t>ルイジ</t>
    </rPh>
    <rPh sb="17" eb="19">
      <t>ダンタイ</t>
    </rPh>
    <rPh sb="19" eb="21">
      <t>ヘイキン</t>
    </rPh>
    <rPh sb="23" eb="24">
      <t>ヒク</t>
    </rPh>
    <rPh sb="25" eb="27">
      <t>スイジュン</t>
    </rPh>
    <rPh sb="33" eb="35">
      <t>カンロ</t>
    </rPh>
    <rPh sb="40" eb="42">
      <t>コウシン</t>
    </rPh>
    <rPh sb="42" eb="44">
      <t>ジキ</t>
    </rPh>
    <rPh sb="45" eb="46">
      <t>タッ</t>
    </rPh>
    <rPh sb="50" eb="52">
      <t>シセツ</t>
    </rPh>
    <rPh sb="60" eb="62">
      <t>イチブ</t>
    </rPh>
    <rPh sb="63" eb="66">
      <t>ショリジョウ</t>
    </rPh>
    <rPh sb="66" eb="68">
      <t>シセツ</t>
    </rPh>
    <rPh sb="69" eb="71">
      <t>セツビ</t>
    </rPh>
    <rPh sb="76" eb="78">
      <t>タイヨウ</t>
    </rPh>
    <rPh sb="78" eb="80">
      <t>ネンスウ</t>
    </rPh>
    <rPh sb="81" eb="82">
      <t>ムカ</t>
    </rPh>
    <rPh sb="84" eb="86">
      <t>コウシン</t>
    </rPh>
    <rPh sb="86" eb="88">
      <t>ジキ</t>
    </rPh>
    <rPh sb="89" eb="90">
      <t>チカ</t>
    </rPh>
    <rPh sb="96" eb="98">
      <t>シサン</t>
    </rPh>
    <rPh sb="107" eb="109">
      <t>カンキョ</t>
    </rPh>
    <rPh sb="109" eb="112">
      <t>ロウキュウカ</t>
    </rPh>
    <rPh sb="112" eb="113">
      <t>リツ</t>
    </rPh>
    <rPh sb="115" eb="117">
      <t>ホウテイ</t>
    </rPh>
    <rPh sb="117" eb="119">
      <t>タイヨウ</t>
    </rPh>
    <rPh sb="119" eb="121">
      <t>ネンスウ</t>
    </rPh>
    <rPh sb="122" eb="123">
      <t>コ</t>
    </rPh>
    <rPh sb="125" eb="127">
      <t>カンキョ</t>
    </rPh>
    <rPh sb="128" eb="129">
      <t>ナ</t>
    </rPh>
    <rPh sb="131" eb="133">
      <t>レイワ</t>
    </rPh>
    <rPh sb="134" eb="136">
      <t>ネンド</t>
    </rPh>
    <rPh sb="137" eb="138">
      <t>ツヅ</t>
    </rPh>
    <rPh sb="143" eb="145">
      <t>スイイ</t>
    </rPh>
    <rPh sb="209" eb="211">
      <t>カンキョ</t>
    </rPh>
    <rPh sb="211" eb="213">
      <t>カイゼン</t>
    </rPh>
    <rPh sb="213" eb="214">
      <t>リツ</t>
    </rPh>
    <rPh sb="216" eb="218">
      <t>レイワ</t>
    </rPh>
    <rPh sb="219" eb="221">
      <t>ネンド</t>
    </rPh>
    <rPh sb="224" eb="226">
      <t>ネンド</t>
    </rPh>
    <rPh sb="230" eb="232">
      <t>カンキョ</t>
    </rPh>
    <rPh sb="233" eb="235">
      <t>コウセイ</t>
    </rPh>
    <rPh sb="238" eb="242">
      <t>チョウジュミョウカ</t>
    </rPh>
    <rPh sb="243" eb="244">
      <t>ト</t>
    </rPh>
    <rPh sb="245" eb="246">
      <t>ク</t>
    </rPh>
    <phoneticPr fontId="4"/>
  </si>
  <si>
    <t>　当市の漁業集落排水事業においては、４処理区域で水洗化率が90％を超えている一方、１処理区域において接続率が30％と低いことから、全体の水洗化率は類似団体を下回っています。
　また、令和６年度に使用料改定を行ったものの、十分な使用料収入が確保できておらず、不足する財源を一般会計に依存する経営状況が続いています。
　このような経営状況のなか、今後、更新時期を迎える設備等があることから、漁業集落排水事業の将来の在り方について、急激な人口減少を見据え、将来にわたり安定した事業経営が可能か等を検証しながら、あらゆる選択肢を視野に入れた検討を進める必要があります。</t>
    <rPh sb="1" eb="3">
      <t>トウシ</t>
    </rPh>
    <rPh sb="19" eb="21">
      <t>ショリ</t>
    </rPh>
    <rPh sb="91" eb="93">
      <t>レイワ</t>
    </rPh>
    <rPh sb="94" eb="96">
      <t>ネンド</t>
    </rPh>
    <rPh sb="97" eb="100">
      <t>シヨウリョウ</t>
    </rPh>
    <rPh sb="100" eb="102">
      <t>カイテイ</t>
    </rPh>
    <rPh sb="103" eb="104">
      <t>オコナ</t>
    </rPh>
    <rPh sb="110" eb="112">
      <t>ジュウブン</t>
    </rPh>
    <rPh sb="113" eb="116">
      <t>シヨウリョウ</t>
    </rPh>
    <rPh sb="116" eb="118">
      <t>シュウニュウ</t>
    </rPh>
    <rPh sb="119" eb="121">
      <t>カクホ</t>
    </rPh>
    <rPh sb="144" eb="146">
      <t>ケイエイ</t>
    </rPh>
    <rPh sb="146" eb="148">
      <t>ジョウキョウ</t>
    </rPh>
    <rPh sb="149" eb="150">
      <t>ツヅ</t>
    </rPh>
    <rPh sb="163" eb="165">
      <t>ケイエイ</t>
    </rPh>
    <rPh sb="165" eb="167">
      <t>ジョウキョウ</t>
    </rPh>
    <rPh sb="171" eb="173">
      <t>コンゴ</t>
    </rPh>
    <rPh sb="182" eb="184">
      <t>セツビ</t>
    </rPh>
    <rPh sb="184" eb="185">
      <t>トウ</t>
    </rPh>
    <rPh sb="193" eb="201">
      <t>ギョギョウシュウラクハイスイジギョウ</t>
    </rPh>
    <rPh sb="202" eb="204">
      <t>ショウライ</t>
    </rPh>
    <rPh sb="205" eb="206">
      <t>ア</t>
    </rPh>
    <rPh sb="207" eb="208">
      <t>カタ</t>
    </rPh>
    <rPh sb="243" eb="244">
      <t>トウ</t>
    </rPh>
    <phoneticPr fontId="4"/>
  </si>
  <si>
    <t>①　経常収支比率
　100％を下回り、類似団体より低い水準にあります。繰入金が減少し、減価償却費や人件費が増加したことから、令和５年度より数値が低下しました。
②　累積欠損金比率
　類似団体と比較し高い水準にあります。恒常的な純損失の計上により、増加傾向にあります。
③　流動比率
　企業債の償還額増加に伴い、令和５年度より数値が低下しましたが、類似団体より高い水準にあります。
④　企業債残高対事業規模比率
　一般会計負担分を差し引いた比率は0％であり、類似団体より低い水準にあります。
⑤　経費回収率
　使用料改定により前年度から改善したものの、類似団体平均を下回る水準にあり、引き続き、維持管理費等の削減に努める必要があります。
⑥　汚水処理原価
　使用料改定により前年度から改善したものの、類似団体平均と比較するとなお高い水準にあり、引き続き、有収水量の確保と維持管理費の削減を図る必要があります。
⑦　施設利用率
　類似団体より高い水準にあり、令和６年度はほぼ横ばいとなっています。今後は、人口減少による処理水量の減少が見込まれるため、接続勧奨等による有収水量の確保に努める必要があります。
⑧　水洗化率
　類似団体より低い水準にあり、引き続き接続勧奨等により、水洗化率の向上に努める必要があります。</t>
    <rPh sb="53" eb="55">
      <t>ゾウカ</t>
    </rPh>
    <rPh sb="159" eb="161">
      <t>レイワ</t>
    </rPh>
    <rPh sb="162" eb="164">
      <t>ネンド</t>
    </rPh>
    <rPh sb="166" eb="168">
      <t>スウチ</t>
    </rPh>
    <rPh sb="169" eb="171">
      <t>テイカ</t>
    </rPh>
    <rPh sb="270" eb="272">
      <t>シタマワ</t>
    </rPh>
    <rPh sb="296" eb="298">
      <t>ヒキツヅ</t>
    </rPh>
    <rPh sb="300" eb="305">
      <t>イジカンリヒ</t>
    </rPh>
    <rPh sb="305" eb="306">
      <t>トウ</t>
    </rPh>
    <rPh sb="307" eb="309">
      <t>サクゲン</t>
    </rPh>
    <rPh sb="310" eb="311">
      <t>ツト</t>
    </rPh>
    <rPh sb="313" eb="315">
      <t>ヒツヨウ</t>
    </rPh>
    <rPh sb="380" eb="382">
      <t>ユウシュウ</t>
    </rPh>
    <rPh sb="382" eb="384">
      <t>スイリョウ</t>
    </rPh>
    <rPh sb="385" eb="387">
      <t>カクホ</t>
    </rPh>
    <rPh sb="431" eb="433">
      <t>レイワ</t>
    </rPh>
    <rPh sb="434" eb="436">
      <t>ネンド</t>
    </rPh>
    <rPh sb="439" eb="440">
      <t>ヨコ</t>
    </rPh>
    <rPh sb="450" eb="452">
      <t>コンゴ</t>
    </rPh>
    <rPh sb="469" eb="471">
      <t>ミコ</t>
    </rPh>
    <rPh sb="479" eb="482">
      <t>カンショウトウ</t>
    </rPh>
    <rPh sb="485" eb="489">
      <t>ユウシュウスイリョウ</t>
    </rPh>
    <rPh sb="490" eb="492">
      <t>カクホ</t>
    </rPh>
    <rPh sb="493" eb="494">
      <t>ツト</t>
    </rPh>
    <rPh sb="496" eb="498">
      <t>ヒツヨウ</t>
    </rPh>
    <rPh sb="528" eb="530">
      <t>ヒキツヅ</t>
    </rPh>
    <rPh sb="540" eb="543">
      <t>スイセンカ</t>
    </rPh>
    <rPh sb="543" eb="544">
      <t>リツ</t>
    </rPh>
    <rPh sb="545" eb="547">
      <t>コウジョウ</t>
    </rPh>
    <rPh sb="548" eb="549">
      <t>ツト</t>
    </rPh>
    <rPh sb="551" eb="553">
      <t>ヒツヨウ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</si>
</sst>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9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1"/>
      <name val="ＭＳ Ｐゴシック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18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6" fillId="0" borderId="6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7" xfId="0" applyFont="1" applyBorder="1" applyAlignment="1" applyProtection="1">
      <alignment horizontal="left" vertical="top" wrapText="1"/>
      <protection locked="0"/>
    </xf>
    <xf numFmtId="0" fontId="16" fillId="0" borderId="8" xfId="0" applyFont="1" applyBorder="1" applyAlignment="1" applyProtection="1">
      <alignment horizontal="left" vertical="top" wrapText="1"/>
      <protection locked="0"/>
    </xf>
    <xf numFmtId="0" fontId="16" fillId="0" borderId="1" xfId="0" applyFont="1" applyBorder="1" applyAlignment="1" applyProtection="1">
      <alignment horizontal="left" vertical="top" wrapText="1"/>
      <protection locked="0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7B-4708-9B1D-0E95ABAA7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</c:formatCode>
                <c:ptCount val="5"/>
                <c:pt idx="0" formatCode="#,##0.00;&quot;△&quot;#,##0.00;&quot;-&quot;">
                  <c:v>0.01</c:v>
                </c:pt>
                <c:pt idx="1">
                  <c:v>0</c:v>
                </c:pt>
                <c:pt idx="2" formatCode="#,##0.00;&quot;△&quot;#,##0.00;&quot;-&quot;">
                  <c:v>0.02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7B-4708-9B1D-0E95ABAA7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  <c:majorUnit val="0.01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63.03</c:v>
                </c:pt>
                <c:pt idx="1">
                  <c:v>76.08</c:v>
                </c:pt>
                <c:pt idx="2">
                  <c:v>106.5</c:v>
                </c:pt>
                <c:pt idx="3">
                  <c:v>92.96</c:v>
                </c:pt>
                <c:pt idx="4">
                  <c:v>86.26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C4-40F7-876B-D628EE28C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95.71</c:v>
                </c:pt>
                <c:pt idx="1">
                  <c:v>96.59</c:v>
                </c:pt>
                <c:pt idx="2">
                  <c:v>96.86</c:v>
                </c:pt>
                <c:pt idx="3">
                  <c:v>97.07</c:v>
                </c:pt>
                <c:pt idx="4">
                  <c:v>99.54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C4-40F7-876B-D628EE28C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3.84</c:v>
                </c:pt>
                <c:pt idx="1">
                  <c:v>7.68</c:v>
                </c:pt>
                <c:pt idx="2">
                  <c:v>11.44</c:v>
                </c:pt>
                <c:pt idx="3">
                  <c:v>14.15</c:v>
                </c:pt>
                <c:pt idx="4">
                  <c:v>17.07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BB-4209-8CD7-5888053E9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29.9</c:v>
                </c:pt>
                <c:pt idx="1">
                  <c:v>32.58</c:v>
                </c:pt>
                <c:pt idx="2">
                  <c:v>37.479999999999997</c:v>
                </c:pt>
                <c:pt idx="3">
                  <c:v>35.07</c:v>
                </c:pt>
                <c:pt idx="4">
                  <c:v>32.49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BB-4209-8CD7-5888053E9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05-4918-8010-16E240D01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05-4918-8010-16E240D01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321.82</c:v>
                </c:pt>
                <c:pt idx="1">
                  <c:v>577.70000000000005</c:v>
                </c:pt>
                <c:pt idx="2">
                  <c:v>507.8</c:v>
                </c:pt>
                <c:pt idx="3">
                  <c:v>571.85</c:v>
                </c:pt>
                <c:pt idx="4">
                  <c:v>613.76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C3-4AE5-A8D1-89AF736AA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11.66</c:v>
                </c:pt>
                <c:pt idx="1">
                  <c:v>18.57</c:v>
                </c:pt>
                <c:pt idx="2">
                  <c:v>17.78</c:v>
                </c:pt>
                <c:pt idx="3">
                  <c:v>40.729999999999997</c:v>
                </c:pt>
                <c:pt idx="4">
                  <c:v>48.87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C3-4AE5-A8D1-89AF736AA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78.510000000000005</c:v>
                </c:pt>
                <c:pt idx="1">
                  <c:v>54.31</c:v>
                </c:pt>
                <c:pt idx="2">
                  <c:v>102.16</c:v>
                </c:pt>
                <c:pt idx="3">
                  <c:v>101.01</c:v>
                </c:pt>
                <c:pt idx="4">
                  <c:v>84.22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37-4D3A-980A-80B05B04D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53.11</c:v>
                </c:pt>
                <c:pt idx="1">
                  <c:v>54.48</c:v>
                </c:pt>
                <c:pt idx="2">
                  <c:v>51.12</c:v>
                </c:pt>
                <c:pt idx="3">
                  <c:v>61.08</c:v>
                </c:pt>
                <c:pt idx="4">
                  <c:v>66.510000000000005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37-4D3A-980A-80B05B04D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</c:formatCode>
                <c:ptCount val="5"/>
                <c:pt idx="0" formatCode="#,##0.00;&quot;△&quot;#,##0.00;&quot;-&quot;">
                  <c:v>8882.24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55-4908-AED8-B2C02063F5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807.81</c:v>
                </c:pt>
                <c:pt idx="1">
                  <c:v>733.23</c:v>
                </c:pt>
                <c:pt idx="2">
                  <c:v>607.88</c:v>
                </c:pt>
                <c:pt idx="3">
                  <c:v>892.29</c:v>
                </c:pt>
                <c:pt idx="4">
                  <c:v>871.87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55-4908-AED8-B2C02063F5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10.19</c:v>
                </c:pt>
                <c:pt idx="1">
                  <c:v>28.29</c:v>
                </c:pt>
                <c:pt idx="2">
                  <c:v>17.72</c:v>
                </c:pt>
                <c:pt idx="3">
                  <c:v>18.2</c:v>
                </c:pt>
                <c:pt idx="4">
                  <c:v>39.99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D3-4AA9-A202-48CC0CA10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49.44</c:v>
                </c:pt>
                <c:pt idx="1">
                  <c:v>54.39</c:v>
                </c:pt>
                <c:pt idx="2">
                  <c:v>48.98</c:v>
                </c:pt>
                <c:pt idx="3">
                  <c:v>46.45</c:v>
                </c:pt>
                <c:pt idx="4">
                  <c:v>45.44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D3-4AA9-A202-48CC0CA10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1368.75</c:v>
                </c:pt>
                <c:pt idx="1">
                  <c:v>490.15</c:v>
                </c:pt>
                <c:pt idx="2">
                  <c:v>788.7</c:v>
                </c:pt>
                <c:pt idx="3">
                  <c:v>780.27</c:v>
                </c:pt>
                <c:pt idx="4">
                  <c:v>440.4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AE-4B85-B635-C71316038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343.49</c:v>
                </c:pt>
                <c:pt idx="1">
                  <c:v>318.06</c:v>
                </c:pt>
                <c:pt idx="2">
                  <c:v>362.51</c:v>
                </c:pt>
                <c:pt idx="3">
                  <c:v>361.83</c:v>
                </c:pt>
                <c:pt idx="4">
                  <c:v>373.54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AE-4B85-B635-C71316038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43.06</c:v>
                </c:pt>
                <c:pt idx="1">
                  <c:v>40.67</c:v>
                </c:pt>
                <c:pt idx="2">
                  <c:v>36.840000000000003</c:v>
                </c:pt>
                <c:pt idx="3">
                  <c:v>36.840000000000003</c:v>
                </c:pt>
                <c:pt idx="4">
                  <c:v>37.56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E7-43FC-BBA0-44705577A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40.29</c:v>
                </c:pt>
                <c:pt idx="1">
                  <c:v>40.11</c:v>
                </c:pt>
                <c:pt idx="2">
                  <c:v>37.67</c:v>
                </c:pt>
                <c:pt idx="3">
                  <c:v>30.99</c:v>
                </c:pt>
                <c:pt idx="4">
                  <c:v>32.82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E7-43FC-BBA0-44705577A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58.43</c:v>
                </c:pt>
                <c:pt idx="1">
                  <c:v>62.18</c:v>
                </c:pt>
                <c:pt idx="2">
                  <c:v>62.25</c:v>
                </c:pt>
                <c:pt idx="3">
                  <c:v>63.44</c:v>
                </c:pt>
                <c:pt idx="4">
                  <c:v>63.02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B9-4691-A2D1-EC489E3A8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87.49</c:v>
                </c:pt>
                <c:pt idx="1">
                  <c:v>87.61</c:v>
                </c:pt>
                <c:pt idx="2">
                  <c:v>87.94</c:v>
                </c:pt>
                <c:pt idx="3">
                  <c:v>85.45</c:v>
                </c:pt>
                <c:pt idx="4">
                  <c:v>85.76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B9-4691-A2D1-EC489E3A8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【104.55】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【84.87】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【71.46】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【1,223.19】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【80.97】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【30.09】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【462.49】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【37.21】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【26.63】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Normal="100" workbookViewId="0">
      <selection activeCell="B2" sqref="B2:BZ4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2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2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30" t="str">
        <f>データ!H6</f>
        <v>岩手県　大船渡市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2">
      <c r="A8" s="2"/>
      <c r="B8" s="40" t="str">
        <f>データ!I6</f>
        <v>法適用</v>
      </c>
      <c r="C8" s="40"/>
      <c r="D8" s="40"/>
      <c r="E8" s="40"/>
      <c r="F8" s="40"/>
      <c r="G8" s="40"/>
      <c r="H8" s="40"/>
      <c r="I8" s="40" t="str">
        <f>データ!J6</f>
        <v>下水道事業</v>
      </c>
      <c r="J8" s="40"/>
      <c r="K8" s="40"/>
      <c r="L8" s="40"/>
      <c r="M8" s="40"/>
      <c r="N8" s="40"/>
      <c r="O8" s="40"/>
      <c r="P8" s="40" t="str">
        <f>データ!K6</f>
        <v>漁業集落排水</v>
      </c>
      <c r="Q8" s="40"/>
      <c r="R8" s="40"/>
      <c r="S8" s="40"/>
      <c r="T8" s="40"/>
      <c r="U8" s="40"/>
      <c r="V8" s="40"/>
      <c r="W8" s="40" t="str">
        <f>データ!L6</f>
        <v>H1</v>
      </c>
      <c r="X8" s="40"/>
      <c r="Y8" s="40"/>
      <c r="Z8" s="40"/>
      <c r="AA8" s="40"/>
      <c r="AB8" s="40"/>
      <c r="AC8" s="40"/>
      <c r="AD8" s="41" t="str">
        <f>データ!$M$6</f>
        <v>非設置</v>
      </c>
      <c r="AE8" s="41"/>
      <c r="AF8" s="41"/>
      <c r="AG8" s="41"/>
      <c r="AH8" s="41"/>
      <c r="AI8" s="41"/>
      <c r="AJ8" s="41"/>
      <c r="AK8" s="3"/>
      <c r="AL8" s="42">
        <f>データ!S6</f>
        <v>32059</v>
      </c>
      <c r="AM8" s="42"/>
      <c r="AN8" s="42"/>
      <c r="AO8" s="42"/>
      <c r="AP8" s="42"/>
      <c r="AQ8" s="42"/>
      <c r="AR8" s="42"/>
      <c r="AS8" s="42"/>
      <c r="AT8" s="35">
        <f>データ!T6</f>
        <v>322.51</v>
      </c>
      <c r="AU8" s="35"/>
      <c r="AV8" s="35"/>
      <c r="AW8" s="35"/>
      <c r="AX8" s="35"/>
      <c r="AY8" s="35"/>
      <c r="AZ8" s="35"/>
      <c r="BA8" s="35"/>
      <c r="BB8" s="35">
        <f>データ!U6</f>
        <v>99.4</v>
      </c>
      <c r="BC8" s="35"/>
      <c r="BD8" s="35"/>
      <c r="BE8" s="35"/>
      <c r="BF8" s="35"/>
      <c r="BG8" s="35"/>
      <c r="BH8" s="35"/>
      <c r="BI8" s="35"/>
      <c r="BJ8" s="3"/>
      <c r="BK8" s="3"/>
      <c r="BL8" s="36" t="s">
        <v>10</v>
      </c>
      <c r="BM8" s="37"/>
      <c r="BN8" s="38" t="s">
        <v>11</v>
      </c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9"/>
    </row>
    <row r="9" spans="1:78" ht="18.75" customHeight="1" x14ac:dyDescent="0.2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2">
      <c r="A10" s="2"/>
      <c r="B10" s="35" t="str">
        <f>データ!N6</f>
        <v>-</v>
      </c>
      <c r="C10" s="35"/>
      <c r="D10" s="35"/>
      <c r="E10" s="35"/>
      <c r="F10" s="35"/>
      <c r="G10" s="35"/>
      <c r="H10" s="35"/>
      <c r="I10" s="35">
        <f>データ!O6</f>
        <v>57.12</v>
      </c>
      <c r="J10" s="35"/>
      <c r="K10" s="35"/>
      <c r="L10" s="35"/>
      <c r="M10" s="35"/>
      <c r="N10" s="35"/>
      <c r="O10" s="35"/>
      <c r="P10" s="35">
        <f>データ!P6</f>
        <v>2.96</v>
      </c>
      <c r="Q10" s="35"/>
      <c r="R10" s="35"/>
      <c r="S10" s="35"/>
      <c r="T10" s="35"/>
      <c r="U10" s="35"/>
      <c r="V10" s="35"/>
      <c r="W10" s="35">
        <f>データ!Q6</f>
        <v>83.79</v>
      </c>
      <c r="X10" s="35"/>
      <c r="Y10" s="35"/>
      <c r="Z10" s="35"/>
      <c r="AA10" s="35"/>
      <c r="AB10" s="35"/>
      <c r="AC10" s="35"/>
      <c r="AD10" s="42">
        <f>データ!R6</f>
        <v>3476</v>
      </c>
      <c r="AE10" s="42"/>
      <c r="AF10" s="42"/>
      <c r="AG10" s="42"/>
      <c r="AH10" s="42"/>
      <c r="AI10" s="42"/>
      <c r="AJ10" s="42"/>
      <c r="AK10" s="2"/>
      <c r="AL10" s="42">
        <f>データ!V6</f>
        <v>941</v>
      </c>
      <c r="AM10" s="42"/>
      <c r="AN10" s="42"/>
      <c r="AO10" s="42"/>
      <c r="AP10" s="42"/>
      <c r="AQ10" s="42"/>
      <c r="AR10" s="42"/>
      <c r="AS10" s="42"/>
      <c r="AT10" s="35">
        <f>データ!W6</f>
        <v>0.59</v>
      </c>
      <c r="AU10" s="35"/>
      <c r="AV10" s="35"/>
      <c r="AW10" s="35"/>
      <c r="AX10" s="35"/>
      <c r="AY10" s="35"/>
      <c r="AZ10" s="35"/>
      <c r="BA10" s="35"/>
      <c r="BB10" s="35">
        <f>データ!X6</f>
        <v>1594.92</v>
      </c>
      <c r="BC10" s="35"/>
      <c r="BD10" s="35"/>
      <c r="BE10" s="35"/>
      <c r="BF10" s="35"/>
      <c r="BG10" s="35"/>
      <c r="BH10" s="35"/>
      <c r="BI10" s="35"/>
      <c r="BJ10" s="2"/>
      <c r="BK10" s="2"/>
      <c r="BL10" s="73" t="s">
        <v>22</v>
      </c>
      <c r="BM10" s="74"/>
      <c r="BN10" s="75" t="s">
        <v>23</v>
      </c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6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3" t="s">
        <v>24</v>
      </c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</row>
    <row r="14" spans="1:78" ht="13.5" customHeight="1" x14ac:dyDescent="0.2">
      <c r="A14" s="2"/>
      <c r="B14" s="55" t="s">
        <v>25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7"/>
      <c r="BK14" s="2"/>
      <c r="BL14" s="61" t="s">
        <v>26</v>
      </c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3"/>
    </row>
    <row r="15" spans="1:78" ht="13.5" customHeight="1" x14ac:dyDescent="0.2">
      <c r="A15" s="2"/>
      <c r="B15" s="58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60"/>
      <c r="BK15" s="2"/>
      <c r="BL15" s="64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6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7" t="s">
        <v>115</v>
      </c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9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7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9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7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9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7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9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7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9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7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9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7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9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7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9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7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9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7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9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7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9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7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9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7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9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7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9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7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9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7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9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7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9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7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9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7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9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7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9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7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9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7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9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7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9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7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9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7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9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7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9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7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9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7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9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70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2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77" t="s">
        <v>113</v>
      </c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9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77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9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77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9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77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9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77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9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77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9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77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9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77"/>
      <c r="BM54" s="78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9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77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9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77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9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77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9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77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9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77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9"/>
    </row>
    <row r="60" spans="1:78" ht="13.5" customHeight="1" x14ac:dyDescent="0.2">
      <c r="A60" s="2"/>
      <c r="B60" s="58" t="s">
        <v>28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60"/>
      <c r="BK60" s="2"/>
      <c r="BL60" s="77"/>
      <c r="BM60" s="78"/>
      <c r="BN60" s="78"/>
      <c r="BO60" s="78"/>
      <c r="BP60" s="78"/>
      <c r="BQ60" s="78"/>
      <c r="BR60" s="78"/>
      <c r="BS60" s="78"/>
      <c r="BT60" s="78"/>
      <c r="BU60" s="78"/>
      <c r="BV60" s="78"/>
      <c r="BW60" s="78"/>
      <c r="BX60" s="78"/>
      <c r="BY60" s="78"/>
      <c r="BZ60" s="79"/>
    </row>
    <row r="61" spans="1:78" ht="13.5" customHeight="1" x14ac:dyDescent="0.2">
      <c r="A61" s="2"/>
      <c r="B61" s="58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60"/>
      <c r="BK61" s="2"/>
      <c r="BL61" s="77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9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77"/>
      <c r="BM62" s="78"/>
      <c r="BN62" s="78"/>
      <c r="BO62" s="78"/>
      <c r="BP62" s="78"/>
      <c r="BQ62" s="78"/>
      <c r="BR62" s="78"/>
      <c r="BS62" s="78"/>
      <c r="BT62" s="78"/>
      <c r="BU62" s="78"/>
      <c r="BV62" s="78"/>
      <c r="BW62" s="78"/>
      <c r="BX62" s="78"/>
      <c r="BY62" s="78"/>
      <c r="BZ62" s="79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80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2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77" t="s">
        <v>114</v>
      </c>
      <c r="BM66" s="78"/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9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77"/>
      <c r="BM67" s="78"/>
      <c r="BN67" s="78"/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8"/>
      <c r="BZ67" s="79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77"/>
      <c r="BM68" s="78"/>
      <c r="BN68" s="78"/>
      <c r="BO68" s="78"/>
      <c r="BP68" s="78"/>
      <c r="BQ68" s="78"/>
      <c r="BR68" s="78"/>
      <c r="BS68" s="78"/>
      <c r="BT68" s="78"/>
      <c r="BU68" s="78"/>
      <c r="BV68" s="78"/>
      <c r="BW68" s="78"/>
      <c r="BX68" s="78"/>
      <c r="BY68" s="78"/>
      <c r="BZ68" s="79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77"/>
      <c r="BM69" s="78"/>
      <c r="BN69" s="78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79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77"/>
      <c r="BM70" s="78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9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77"/>
      <c r="BM71" s="78"/>
      <c r="BN71" s="78"/>
      <c r="BO71" s="78"/>
      <c r="BP71" s="78"/>
      <c r="BQ71" s="78"/>
      <c r="BR71" s="78"/>
      <c r="BS71" s="78"/>
      <c r="BT71" s="78"/>
      <c r="BU71" s="78"/>
      <c r="BV71" s="78"/>
      <c r="BW71" s="78"/>
      <c r="BX71" s="78"/>
      <c r="BY71" s="78"/>
      <c r="BZ71" s="79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77"/>
      <c r="BM72" s="78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9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77"/>
      <c r="BM73" s="78"/>
      <c r="BN73" s="78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9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77"/>
      <c r="BM74" s="78"/>
      <c r="BN74" s="78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9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77"/>
      <c r="BM75" s="78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9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77"/>
      <c r="BM76" s="78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9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77"/>
      <c r="BM77" s="78"/>
      <c r="BN77" s="78"/>
      <c r="BO77" s="78"/>
      <c r="BP77" s="78"/>
      <c r="BQ77" s="78"/>
      <c r="BR77" s="78"/>
      <c r="BS77" s="78"/>
      <c r="BT77" s="78"/>
      <c r="BU77" s="78"/>
      <c r="BV77" s="78"/>
      <c r="BW77" s="78"/>
      <c r="BX77" s="78"/>
      <c r="BY77" s="78"/>
      <c r="BZ77" s="79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77"/>
      <c r="BM78" s="78"/>
      <c r="BN78" s="78"/>
      <c r="BO78" s="78"/>
      <c r="BP78" s="78"/>
      <c r="BQ78" s="78"/>
      <c r="BR78" s="78"/>
      <c r="BS78" s="78"/>
      <c r="BT78" s="78"/>
      <c r="BU78" s="78"/>
      <c r="BV78" s="78"/>
      <c r="BW78" s="78"/>
      <c r="BX78" s="78"/>
      <c r="BY78" s="78"/>
      <c r="BZ78" s="79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77"/>
      <c r="BM79" s="78"/>
      <c r="BN79" s="78"/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79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77"/>
      <c r="BM80" s="78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9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77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9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80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2"/>
    </row>
    <row r="83" spans="1:78" x14ac:dyDescent="0.2">
      <c r="C83" s="83" t="s">
        <v>30</v>
      </c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  <c r="AT83" s="83"/>
      <c r="AU83" s="83"/>
      <c r="AV83" s="83"/>
      <c r="AW83" s="83"/>
      <c r="AX83" s="83"/>
      <c r="AY83" s="83"/>
      <c r="AZ83" s="83"/>
      <c r="BA83" s="83"/>
      <c r="BB83" s="83"/>
      <c r="BC83" s="83"/>
      <c r="BD83" s="83"/>
      <c r="BE83" s="83"/>
      <c r="BF83" s="83"/>
      <c r="BG83" s="83"/>
      <c r="BH83" s="83"/>
      <c r="BI83" s="83"/>
      <c r="BJ83" s="83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</row>
    <row r="84" spans="1:78" hidden="1" x14ac:dyDescent="0.2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2">
      <c r="B85" s="12"/>
      <c r="C85" s="12"/>
      <c r="D85" s="12"/>
      <c r="E85" s="12" t="str">
        <f>データ!AI6</f>
        <v>【104.55】</v>
      </c>
      <c r="F85" s="12" t="str">
        <f>データ!AT6</f>
        <v>【84.87】</v>
      </c>
      <c r="G85" s="12" t="str">
        <f>データ!BE6</f>
        <v>【71.46】</v>
      </c>
      <c r="H85" s="12" t="str">
        <f>データ!BP6</f>
        <v>【1,223.19】</v>
      </c>
      <c r="I85" s="12" t="str">
        <f>データ!CA6</f>
        <v>【37.21】</v>
      </c>
      <c r="J85" s="12" t="str">
        <f>データ!CL6</f>
        <v>【462.49】</v>
      </c>
      <c r="K85" s="12" t="str">
        <f>データ!CW6</f>
        <v>【30.09】</v>
      </c>
      <c r="L85" s="12" t="str">
        <f>データ!DH6</f>
        <v>【80.97】</v>
      </c>
      <c r="M85" s="12" t="str">
        <f>データ!DS6</f>
        <v>【26.63】</v>
      </c>
      <c r="N85" s="12" t="str">
        <f>データ!ED6</f>
        <v>【0.00】</v>
      </c>
      <c r="O85" s="12" t="str">
        <f>データ!EO6</f>
        <v>【0.00】</v>
      </c>
    </row>
  </sheetData>
  <sheetProtection algorithmName="SHA-512" hashValue="S7RuLod/gI1NZaa9VKAA7oU8eRbH1o2cobdNRQgsO1Bm0/2q4re1tHwB3wxKZku9gjtoPw00mFHk06gWGdFNbg==" saltValue="TVMzlgfJF9zsuIPYxToLrQ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8" x14ac:dyDescent="0.2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2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2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85" t="s">
        <v>52</v>
      </c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7"/>
      <c r="Y3" s="91" t="s">
        <v>53</v>
      </c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 t="s">
        <v>54</v>
      </c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</row>
    <row r="4" spans="1:148" x14ac:dyDescent="0.2">
      <c r="A4" s="14" t="s">
        <v>55</v>
      </c>
      <c r="B4" s="16"/>
      <c r="C4" s="16"/>
      <c r="D4" s="16"/>
      <c r="E4" s="16"/>
      <c r="F4" s="16"/>
      <c r="G4" s="16"/>
      <c r="H4" s="88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90"/>
      <c r="Y4" s="84" t="s">
        <v>56</v>
      </c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 t="s">
        <v>57</v>
      </c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 t="s">
        <v>58</v>
      </c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 t="s">
        <v>59</v>
      </c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 t="s">
        <v>60</v>
      </c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 t="s">
        <v>61</v>
      </c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 t="s">
        <v>62</v>
      </c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 t="s">
        <v>63</v>
      </c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 t="s">
        <v>64</v>
      </c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 t="s">
        <v>65</v>
      </c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 t="s">
        <v>66</v>
      </c>
      <c r="EF4" s="84"/>
      <c r="EG4" s="84"/>
      <c r="EH4" s="84"/>
      <c r="EI4" s="84"/>
      <c r="EJ4" s="84"/>
      <c r="EK4" s="84"/>
      <c r="EL4" s="84"/>
      <c r="EM4" s="84"/>
      <c r="EN4" s="84"/>
      <c r="EO4" s="84"/>
    </row>
    <row r="5" spans="1:148" x14ac:dyDescent="0.2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2">
      <c r="A6" s="14" t="s">
        <v>95</v>
      </c>
      <c r="B6" s="19">
        <f>B7</f>
        <v>2024</v>
      </c>
      <c r="C6" s="19">
        <f t="shared" ref="C6:X6" si="3">C7</f>
        <v>32034</v>
      </c>
      <c r="D6" s="19">
        <f t="shared" si="3"/>
        <v>46</v>
      </c>
      <c r="E6" s="19">
        <f t="shared" si="3"/>
        <v>17</v>
      </c>
      <c r="F6" s="19">
        <f t="shared" si="3"/>
        <v>6</v>
      </c>
      <c r="G6" s="19">
        <f t="shared" si="3"/>
        <v>0</v>
      </c>
      <c r="H6" s="19" t="str">
        <f t="shared" si="3"/>
        <v>岩手県　大船渡市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漁業集落排水</v>
      </c>
      <c r="L6" s="19" t="str">
        <f t="shared" si="3"/>
        <v>H1</v>
      </c>
      <c r="M6" s="19" t="str">
        <f t="shared" si="3"/>
        <v>非設置</v>
      </c>
      <c r="N6" s="20" t="str">
        <f t="shared" si="3"/>
        <v>-</v>
      </c>
      <c r="O6" s="20">
        <f t="shared" si="3"/>
        <v>57.12</v>
      </c>
      <c r="P6" s="20">
        <f t="shared" si="3"/>
        <v>2.96</v>
      </c>
      <c r="Q6" s="20">
        <f t="shared" si="3"/>
        <v>83.79</v>
      </c>
      <c r="R6" s="20">
        <f t="shared" si="3"/>
        <v>3476</v>
      </c>
      <c r="S6" s="20">
        <f t="shared" si="3"/>
        <v>32059</v>
      </c>
      <c r="T6" s="20">
        <f t="shared" si="3"/>
        <v>322.51</v>
      </c>
      <c r="U6" s="20">
        <f t="shared" si="3"/>
        <v>99.4</v>
      </c>
      <c r="V6" s="20">
        <f t="shared" si="3"/>
        <v>941</v>
      </c>
      <c r="W6" s="20">
        <f t="shared" si="3"/>
        <v>0.59</v>
      </c>
      <c r="X6" s="20">
        <f t="shared" si="3"/>
        <v>1594.92</v>
      </c>
      <c r="Y6" s="21">
        <f>IF(Y7="",NA(),Y7)</f>
        <v>63.03</v>
      </c>
      <c r="Z6" s="21">
        <f t="shared" ref="Z6:AH6" si="4">IF(Z7="",NA(),Z7)</f>
        <v>76.08</v>
      </c>
      <c r="AA6" s="21">
        <f t="shared" si="4"/>
        <v>106.5</v>
      </c>
      <c r="AB6" s="21">
        <f t="shared" si="4"/>
        <v>92.96</v>
      </c>
      <c r="AC6" s="21">
        <f t="shared" si="4"/>
        <v>86.26</v>
      </c>
      <c r="AD6" s="21">
        <f t="shared" si="4"/>
        <v>95.71</v>
      </c>
      <c r="AE6" s="21">
        <f t="shared" si="4"/>
        <v>96.59</v>
      </c>
      <c r="AF6" s="21">
        <f t="shared" si="4"/>
        <v>96.86</v>
      </c>
      <c r="AG6" s="21">
        <f t="shared" si="4"/>
        <v>97.07</v>
      </c>
      <c r="AH6" s="21">
        <f t="shared" si="4"/>
        <v>99.54</v>
      </c>
      <c r="AI6" s="20" t="str">
        <f>IF(AI7="","",IF(AI7="-","【-】","【"&amp;SUBSTITUTE(TEXT(AI7,"#,##0.00"),"-","△")&amp;"】"))</f>
        <v>【104.55】</v>
      </c>
      <c r="AJ6" s="21">
        <f>IF(AJ7="",NA(),AJ7)</f>
        <v>321.82</v>
      </c>
      <c r="AK6" s="21">
        <f t="shared" ref="AK6:AS6" si="5">IF(AK7="",NA(),AK7)</f>
        <v>577.70000000000005</v>
      </c>
      <c r="AL6" s="21">
        <f t="shared" si="5"/>
        <v>507.8</v>
      </c>
      <c r="AM6" s="21">
        <f t="shared" si="5"/>
        <v>571.85</v>
      </c>
      <c r="AN6" s="21">
        <f t="shared" si="5"/>
        <v>613.76</v>
      </c>
      <c r="AO6" s="21">
        <f t="shared" si="5"/>
        <v>11.66</v>
      </c>
      <c r="AP6" s="21">
        <f t="shared" si="5"/>
        <v>18.57</v>
      </c>
      <c r="AQ6" s="21">
        <f t="shared" si="5"/>
        <v>17.78</v>
      </c>
      <c r="AR6" s="21">
        <f t="shared" si="5"/>
        <v>40.729999999999997</v>
      </c>
      <c r="AS6" s="21">
        <f t="shared" si="5"/>
        <v>48.87</v>
      </c>
      <c r="AT6" s="20" t="str">
        <f>IF(AT7="","",IF(AT7="-","【-】","【"&amp;SUBSTITUTE(TEXT(AT7,"#,##0.00"),"-","△")&amp;"】"))</f>
        <v>【84.87】</v>
      </c>
      <c r="AU6" s="21">
        <f>IF(AU7="",NA(),AU7)</f>
        <v>78.510000000000005</v>
      </c>
      <c r="AV6" s="21">
        <f t="shared" ref="AV6:BD6" si="6">IF(AV7="",NA(),AV7)</f>
        <v>54.31</v>
      </c>
      <c r="AW6" s="21">
        <f t="shared" si="6"/>
        <v>102.16</v>
      </c>
      <c r="AX6" s="21">
        <f t="shared" si="6"/>
        <v>101.01</v>
      </c>
      <c r="AY6" s="21">
        <f t="shared" si="6"/>
        <v>84.22</v>
      </c>
      <c r="AZ6" s="21">
        <f t="shared" si="6"/>
        <v>53.11</v>
      </c>
      <c r="BA6" s="21">
        <f t="shared" si="6"/>
        <v>54.48</v>
      </c>
      <c r="BB6" s="21">
        <f t="shared" si="6"/>
        <v>51.12</v>
      </c>
      <c r="BC6" s="21">
        <f t="shared" si="6"/>
        <v>61.08</v>
      </c>
      <c r="BD6" s="21">
        <f t="shared" si="6"/>
        <v>66.510000000000005</v>
      </c>
      <c r="BE6" s="20" t="str">
        <f>IF(BE7="","",IF(BE7="-","【-】","【"&amp;SUBSTITUTE(TEXT(BE7,"#,##0.00"),"-","△")&amp;"】"))</f>
        <v>【71.46】</v>
      </c>
      <c r="BF6" s="21">
        <f>IF(BF7="",NA(),BF7)</f>
        <v>8882.24</v>
      </c>
      <c r="BG6" s="20">
        <f t="shared" ref="BG6:BO6" si="7">IF(BG7="",NA(),BG7)</f>
        <v>0</v>
      </c>
      <c r="BH6" s="20">
        <f t="shared" si="7"/>
        <v>0</v>
      </c>
      <c r="BI6" s="20">
        <f t="shared" si="7"/>
        <v>0</v>
      </c>
      <c r="BJ6" s="20">
        <f t="shared" si="7"/>
        <v>0</v>
      </c>
      <c r="BK6" s="21">
        <f t="shared" si="7"/>
        <v>807.81</v>
      </c>
      <c r="BL6" s="21">
        <f t="shared" si="7"/>
        <v>733.23</v>
      </c>
      <c r="BM6" s="21">
        <f t="shared" si="7"/>
        <v>607.88</v>
      </c>
      <c r="BN6" s="21">
        <f t="shared" si="7"/>
        <v>892.29</v>
      </c>
      <c r="BO6" s="21">
        <f t="shared" si="7"/>
        <v>871.87</v>
      </c>
      <c r="BP6" s="20" t="str">
        <f>IF(BP7="","",IF(BP7="-","【-】","【"&amp;SUBSTITUTE(TEXT(BP7,"#,##0.00"),"-","△")&amp;"】"))</f>
        <v>【1,223.19】</v>
      </c>
      <c r="BQ6" s="21">
        <f>IF(BQ7="",NA(),BQ7)</f>
        <v>10.19</v>
      </c>
      <c r="BR6" s="21">
        <f t="shared" ref="BR6:BZ6" si="8">IF(BR7="",NA(),BR7)</f>
        <v>28.29</v>
      </c>
      <c r="BS6" s="21">
        <f t="shared" si="8"/>
        <v>17.72</v>
      </c>
      <c r="BT6" s="21">
        <f t="shared" si="8"/>
        <v>18.2</v>
      </c>
      <c r="BU6" s="21">
        <f t="shared" si="8"/>
        <v>39.99</v>
      </c>
      <c r="BV6" s="21">
        <f t="shared" si="8"/>
        <v>49.44</v>
      </c>
      <c r="BW6" s="21">
        <f t="shared" si="8"/>
        <v>54.39</v>
      </c>
      <c r="BX6" s="21">
        <f t="shared" si="8"/>
        <v>48.98</v>
      </c>
      <c r="BY6" s="21">
        <f t="shared" si="8"/>
        <v>46.45</v>
      </c>
      <c r="BZ6" s="21">
        <f t="shared" si="8"/>
        <v>45.44</v>
      </c>
      <c r="CA6" s="20" t="str">
        <f>IF(CA7="","",IF(CA7="-","【-】","【"&amp;SUBSTITUTE(TEXT(CA7,"#,##0.00"),"-","△")&amp;"】"))</f>
        <v>【37.21】</v>
      </c>
      <c r="CB6" s="21">
        <f>IF(CB7="",NA(),CB7)</f>
        <v>1368.75</v>
      </c>
      <c r="CC6" s="21">
        <f t="shared" ref="CC6:CK6" si="9">IF(CC7="",NA(),CC7)</f>
        <v>490.15</v>
      </c>
      <c r="CD6" s="21">
        <f t="shared" si="9"/>
        <v>788.7</v>
      </c>
      <c r="CE6" s="21">
        <f t="shared" si="9"/>
        <v>780.27</v>
      </c>
      <c r="CF6" s="21">
        <f t="shared" si="9"/>
        <v>440.4</v>
      </c>
      <c r="CG6" s="21">
        <f t="shared" si="9"/>
        <v>343.49</v>
      </c>
      <c r="CH6" s="21">
        <f t="shared" si="9"/>
        <v>318.06</v>
      </c>
      <c r="CI6" s="21">
        <f t="shared" si="9"/>
        <v>362.51</v>
      </c>
      <c r="CJ6" s="21">
        <f t="shared" si="9"/>
        <v>361.83</v>
      </c>
      <c r="CK6" s="21">
        <f t="shared" si="9"/>
        <v>373.54</v>
      </c>
      <c r="CL6" s="20" t="str">
        <f>IF(CL7="","",IF(CL7="-","【-】","【"&amp;SUBSTITUTE(TEXT(CL7,"#,##0.00"),"-","△")&amp;"】"))</f>
        <v>【462.49】</v>
      </c>
      <c r="CM6" s="21">
        <f>IF(CM7="",NA(),CM7)</f>
        <v>43.06</v>
      </c>
      <c r="CN6" s="21">
        <f t="shared" ref="CN6:CV6" si="10">IF(CN7="",NA(),CN7)</f>
        <v>40.67</v>
      </c>
      <c r="CO6" s="21">
        <f t="shared" si="10"/>
        <v>36.840000000000003</v>
      </c>
      <c r="CP6" s="21">
        <f t="shared" si="10"/>
        <v>36.840000000000003</v>
      </c>
      <c r="CQ6" s="21">
        <f t="shared" si="10"/>
        <v>37.56</v>
      </c>
      <c r="CR6" s="21">
        <f t="shared" si="10"/>
        <v>40.29</v>
      </c>
      <c r="CS6" s="21">
        <f t="shared" si="10"/>
        <v>40.11</v>
      </c>
      <c r="CT6" s="21">
        <f t="shared" si="10"/>
        <v>37.67</v>
      </c>
      <c r="CU6" s="21">
        <f t="shared" si="10"/>
        <v>30.99</v>
      </c>
      <c r="CV6" s="21">
        <f t="shared" si="10"/>
        <v>32.82</v>
      </c>
      <c r="CW6" s="20" t="str">
        <f>IF(CW7="","",IF(CW7="-","【-】","【"&amp;SUBSTITUTE(TEXT(CW7,"#,##0.00"),"-","△")&amp;"】"))</f>
        <v>【30.09】</v>
      </c>
      <c r="CX6" s="21">
        <f>IF(CX7="",NA(),CX7)</f>
        <v>58.43</v>
      </c>
      <c r="CY6" s="21">
        <f t="shared" ref="CY6:DG6" si="11">IF(CY7="",NA(),CY7)</f>
        <v>62.18</v>
      </c>
      <c r="CZ6" s="21">
        <f t="shared" si="11"/>
        <v>62.25</v>
      </c>
      <c r="DA6" s="21">
        <f t="shared" si="11"/>
        <v>63.44</v>
      </c>
      <c r="DB6" s="21">
        <f t="shared" si="11"/>
        <v>63.02</v>
      </c>
      <c r="DC6" s="21">
        <f t="shared" si="11"/>
        <v>87.49</v>
      </c>
      <c r="DD6" s="21">
        <f t="shared" si="11"/>
        <v>87.61</v>
      </c>
      <c r="DE6" s="21">
        <f t="shared" si="11"/>
        <v>87.94</v>
      </c>
      <c r="DF6" s="21">
        <f t="shared" si="11"/>
        <v>85.45</v>
      </c>
      <c r="DG6" s="21">
        <f t="shared" si="11"/>
        <v>85.76</v>
      </c>
      <c r="DH6" s="20" t="str">
        <f>IF(DH7="","",IF(DH7="-","【-】","【"&amp;SUBSTITUTE(TEXT(DH7,"#,##0.00"),"-","△")&amp;"】"))</f>
        <v>【80.97】</v>
      </c>
      <c r="DI6" s="21">
        <f>IF(DI7="",NA(),DI7)</f>
        <v>3.84</v>
      </c>
      <c r="DJ6" s="21">
        <f t="shared" ref="DJ6:DR6" si="12">IF(DJ7="",NA(),DJ7)</f>
        <v>7.68</v>
      </c>
      <c r="DK6" s="21">
        <f t="shared" si="12"/>
        <v>11.44</v>
      </c>
      <c r="DL6" s="21">
        <f t="shared" si="12"/>
        <v>14.15</v>
      </c>
      <c r="DM6" s="21">
        <f t="shared" si="12"/>
        <v>17.07</v>
      </c>
      <c r="DN6" s="21">
        <f t="shared" si="12"/>
        <v>29.9</v>
      </c>
      <c r="DO6" s="21">
        <f t="shared" si="12"/>
        <v>32.58</v>
      </c>
      <c r="DP6" s="21">
        <f t="shared" si="12"/>
        <v>37.479999999999997</v>
      </c>
      <c r="DQ6" s="21">
        <f t="shared" si="12"/>
        <v>35.07</v>
      </c>
      <c r="DR6" s="21">
        <f t="shared" si="12"/>
        <v>32.49</v>
      </c>
      <c r="DS6" s="20" t="str">
        <f>IF(DS7="","",IF(DS7="-","【-】","【"&amp;SUBSTITUTE(TEXT(DS7,"#,##0.00"),"-","△")&amp;"】"))</f>
        <v>【26.63】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0">
        <f t="shared" si="13"/>
        <v>0</v>
      </c>
      <c r="DZ6" s="20">
        <f t="shared" si="13"/>
        <v>0</v>
      </c>
      <c r="EA6" s="20">
        <f t="shared" si="13"/>
        <v>0</v>
      </c>
      <c r="EB6" s="20">
        <f t="shared" si="13"/>
        <v>0</v>
      </c>
      <c r="EC6" s="20">
        <f t="shared" si="13"/>
        <v>0</v>
      </c>
      <c r="ED6" s="20" t="str">
        <f>IF(ED7="","",IF(ED7="-","【-】","【"&amp;SUBSTITUTE(TEXT(ED7,"#,##0.00"),"-","△")&amp;"】"))</f>
        <v>【0.00】</v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0.01</v>
      </c>
      <c r="EK6" s="20">
        <f t="shared" si="14"/>
        <v>0</v>
      </c>
      <c r="EL6" s="21">
        <f t="shared" si="14"/>
        <v>0.02</v>
      </c>
      <c r="EM6" s="20">
        <f t="shared" si="14"/>
        <v>0</v>
      </c>
      <c r="EN6" s="20">
        <f t="shared" si="14"/>
        <v>0</v>
      </c>
      <c r="EO6" s="20" t="str">
        <f>IF(EO7="","",IF(EO7="-","【-】","【"&amp;SUBSTITUTE(TEXT(EO7,"#,##0.00"),"-","△")&amp;"】"))</f>
        <v>【0.00】</v>
      </c>
    </row>
    <row r="7" spans="1:148" s="22" customFormat="1" x14ac:dyDescent="0.2">
      <c r="A7" s="14"/>
      <c r="B7" s="23">
        <v>2024</v>
      </c>
      <c r="C7" s="23">
        <v>32034</v>
      </c>
      <c r="D7" s="23">
        <v>46</v>
      </c>
      <c r="E7" s="23">
        <v>17</v>
      </c>
      <c r="F7" s="23">
        <v>6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57.12</v>
      </c>
      <c r="P7" s="24">
        <v>2.96</v>
      </c>
      <c r="Q7" s="24">
        <v>83.79</v>
      </c>
      <c r="R7" s="24">
        <v>3476</v>
      </c>
      <c r="S7" s="24">
        <v>32059</v>
      </c>
      <c r="T7" s="24">
        <v>322.51</v>
      </c>
      <c r="U7" s="24">
        <v>99.4</v>
      </c>
      <c r="V7" s="24">
        <v>941</v>
      </c>
      <c r="W7" s="24">
        <v>0.59</v>
      </c>
      <c r="X7" s="24">
        <v>1594.92</v>
      </c>
      <c r="Y7" s="24">
        <v>63.03</v>
      </c>
      <c r="Z7" s="24">
        <v>76.08</v>
      </c>
      <c r="AA7" s="24">
        <v>106.5</v>
      </c>
      <c r="AB7" s="24">
        <v>92.96</v>
      </c>
      <c r="AC7" s="24">
        <v>86.26</v>
      </c>
      <c r="AD7" s="24">
        <v>95.71</v>
      </c>
      <c r="AE7" s="24">
        <v>96.59</v>
      </c>
      <c r="AF7" s="24">
        <v>96.86</v>
      </c>
      <c r="AG7" s="24">
        <v>97.07</v>
      </c>
      <c r="AH7" s="24">
        <v>99.54</v>
      </c>
      <c r="AI7" s="24">
        <v>104.55</v>
      </c>
      <c r="AJ7" s="24">
        <v>321.82</v>
      </c>
      <c r="AK7" s="24">
        <v>577.70000000000005</v>
      </c>
      <c r="AL7" s="24">
        <v>507.8</v>
      </c>
      <c r="AM7" s="24">
        <v>571.85</v>
      </c>
      <c r="AN7" s="24">
        <v>613.76</v>
      </c>
      <c r="AO7" s="24">
        <v>11.66</v>
      </c>
      <c r="AP7" s="24">
        <v>18.57</v>
      </c>
      <c r="AQ7" s="24">
        <v>17.78</v>
      </c>
      <c r="AR7" s="24">
        <v>40.729999999999997</v>
      </c>
      <c r="AS7" s="24">
        <v>48.87</v>
      </c>
      <c r="AT7" s="24">
        <v>84.87</v>
      </c>
      <c r="AU7" s="24">
        <v>78.510000000000005</v>
      </c>
      <c r="AV7" s="24">
        <v>54.31</v>
      </c>
      <c r="AW7" s="24">
        <v>102.16</v>
      </c>
      <c r="AX7" s="24">
        <v>101.01</v>
      </c>
      <c r="AY7" s="24">
        <v>84.22</v>
      </c>
      <c r="AZ7" s="24">
        <v>53.11</v>
      </c>
      <c r="BA7" s="24">
        <v>54.48</v>
      </c>
      <c r="BB7" s="24">
        <v>51.12</v>
      </c>
      <c r="BC7" s="24">
        <v>61.08</v>
      </c>
      <c r="BD7" s="24">
        <v>66.510000000000005</v>
      </c>
      <c r="BE7" s="24">
        <v>71.459999999999994</v>
      </c>
      <c r="BF7" s="24">
        <v>8882.24</v>
      </c>
      <c r="BG7" s="24">
        <v>0</v>
      </c>
      <c r="BH7" s="24">
        <v>0</v>
      </c>
      <c r="BI7" s="24">
        <v>0</v>
      </c>
      <c r="BJ7" s="24">
        <v>0</v>
      </c>
      <c r="BK7" s="24">
        <v>807.81</v>
      </c>
      <c r="BL7" s="24">
        <v>733.23</v>
      </c>
      <c r="BM7" s="24">
        <v>607.88</v>
      </c>
      <c r="BN7" s="24">
        <v>892.29</v>
      </c>
      <c r="BO7" s="24">
        <v>871.87</v>
      </c>
      <c r="BP7" s="24">
        <v>1223.19</v>
      </c>
      <c r="BQ7" s="24">
        <v>10.19</v>
      </c>
      <c r="BR7" s="24">
        <v>28.29</v>
      </c>
      <c r="BS7" s="24">
        <v>17.72</v>
      </c>
      <c r="BT7" s="24">
        <v>18.2</v>
      </c>
      <c r="BU7" s="24">
        <v>39.99</v>
      </c>
      <c r="BV7" s="24">
        <v>49.44</v>
      </c>
      <c r="BW7" s="24">
        <v>54.39</v>
      </c>
      <c r="BX7" s="24">
        <v>48.98</v>
      </c>
      <c r="BY7" s="24">
        <v>46.45</v>
      </c>
      <c r="BZ7" s="24">
        <v>45.44</v>
      </c>
      <c r="CA7" s="24">
        <v>37.21</v>
      </c>
      <c r="CB7" s="24">
        <v>1368.75</v>
      </c>
      <c r="CC7" s="24">
        <v>490.15</v>
      </c>
      <c r="CD7" s="24">
        <v>788.7</v>
      </c>
      <c r="CE7" s="24">
        <v>780.27</v>
      </c>
      <c r="CF7" s="24">
        <v>440.4</v>
      </c>
      <c r="CG7" s="24">
        <v>343.49</v>
      </c>
      <c r="CH7" s="24">
        <v>318.06</v>
      </c>
      <c r="CI7" s="24">
        <v>362.51</v>
      </c>
      <c r="CJ7" s="24">
        <v>361.83</v>
      </c>
      <c r="CK7" s="24">
        <v>373.54</v>
      </c>
      <c r="CL7" s="24">
        <v>462.49</v>
      </c>
      <c r="CM7" s="24">
        <v>43.06</v>
      </c>
      <c r="CN7" s="24">
        <v>40.67</v>
      </c>
      <c r="CO7" s="24">
        <v>36.840000000000003</v>
      </c>
      <c r="CP7" s="24">
        <v>36.840000000000003</v>
      </c>
      <c r="CQ7" s="24">
        <v>37.56</v>
      </c>
      <c r="CR7" s="24">
        <v>40.29</v>
      </c>
      <c r="CS7" s="24">
        <v>40.11</v>
      </c>
      <c r="CT7" s="24">
        <v>37.67</v>
      </c>
      <c r="CU7" s="24">
        <v>30.99</v>
      </c>
      <c r="CV7" s="24">
        <v>32.82</v>
      </c>
      <c r="CW7" s="24">
        <v>30.09</v>
      </c>
      <c r="CX7" s="24">
        <v>58.43</v>
      </c>
      <c r="CY7" s="24">
        <v>62.18</v>
      </c>
      <c r="CZ7" s="24">
        <v>62.25</v>
      </c>
      <c r="DA7" s="24">
        <v>63.44</v>
      </c>
      <c r="DB7" s="24">
        <v>63.02</v>
      </c>
      <c r="DC7" s="24">
        <v>87.49</v>
      </c>
      <c r="DD7" s="24">
        <v>87.61</v>
      </c>
      <c r="DE7" s="24">
        <v>87.94</v>
      </c>
      <c r="DF7" s="24">
        <v>85.45</v>
      </c>
      <c r="DG7" s="24">
        <v>85.76</v>
      </c>
      <c r="DH7" s="24">
        <v>80.97</v>
      </c>
      <c r="DI7" s="24">
        <v>3.84</v>
      </c>
      <c r="DJ7" s="24">
        <v>7.68</v>
      </c>
      <c r="DK7" s="24">
        <v>11.44</v>
      </c>
      <c r="DL7" s="24">
        <v>14.15</v>
      </c>
      <c r="DM7" s="24">
        <v>17.07</v>
      </c>
      <c r="DN7" s="24">
        <v>29.9</v>
      </c>
      <c r="DO7" s="24">
        <v>32.58</v>
      </c>
      <c r="DP7" s="24">
        <v>37.479999999999997</v>
      </c>
      <c r="DQ7" s="24">
        <v>35.07</v>
      </c>
      <c r="DR7" s="24">
        <v>32.49</v>
      </c>
      <c r="DS7" s="24">
        <v>26.63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</v>
      </c>
      <c r="DZ7" s="24">
        <v>0</v>
      </c>
      <c r="EA7" s="24">
        <v>0</v>
      </c>
      <c r="EB7" s="24">
        <v>0</v>
      </c>
      <c r="EC7" s="24">
        <v>0</v>
      </c>
      <c r="ED7" s="24">
        <v>0</v>
      </c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0.01</v>
      </c>
      <c r="EK7" s="24">
        <v>0</v>
      </c>
      <c r="EL7" s="24">
        <v>0.02</v>
      </c>
      <c r="EM7" s="24">
        <v>0</v>
      </c>
      <c r="EN7" s="24">
        <v>0</v>
      </c>
      <c r="EO7" s="24">
        <v>0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26" t="s">
        <v>46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8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2">
      <c r="B13" t="s">
        <v>110</v>
      </c>
      <c r="C13" t="s">
        <v>110</v>
      </c>
      <c r="D13" t="s">
        <v>110</v>
      </c>
      <c r="E13" t="s">
        <v>111</v>
      </c>
      <c r="F13" t="s">
        <v>110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森田 周</cp:lastModifiedBy>
  <cp:lastPrinted>2026-02-18T04:29:00Z</cp:lastPrinted>
  <dcterms:created xsi:type="dcterms:W3CDTF">2025-12-23T06:25:27Z</dcterms:created>
  <dcterms:modified xsi:type="dcterms:W3CDTF">2026-02-18T04:29:14Z</dcterms:modified>
  <cp:category/>
</cp:coreProperties>
</file>