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69_北上市\171_公共下水道（法適用）\"/>
    </mc:Choice>
  </mc:AlternateContent>
  <xr:revisionPtr revIDLastSave="0" documentId="13_ncr:1_{9D3915AF-9FCE-44DD-BD28-E66AA0C2C228}" xr6:coauthVersionLast="47" xr6:coauthVersionMax="47" xr10:uidLastSave="{00000000-0000-0000-0000-000000000000}"/>
  <workbookProtection workbookAlgorithmName="SHA-512" workbookHashValue="tyQYkmek6kAVoNURUiTfqXfqLEIYl/jacsTFXWSx2DFyisuFKRELeoB7ypHzQLzixHmBrfp2Q3P0Di8273k1ow==" workbookSaltValue="6nP8OVyij1qTOPmbypgfUQ==" workbookSpinCount="100000" lockStructure="1"/>
  <bookViews>
    <workbookView xWindow="-289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G85" i="4"/>
  <c r="E85" i="4"/>
  <c r="BB10" i="4"/>
  <c r="AT10" i="4"/>
  <c r="P10" i="4"/>
  <c r="W8" i="4"/>
  <c r="P8"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<sst xmlns="http://schemas.openxmlformats.org/spreadsheetml/2006/main" count="236" uniqueCount="115">
  <si>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</si>
  <si>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</si>
  <si>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</si>
  <si>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</si>
  <si>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</si>
  <si>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</si>
  <si>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</si>
  <si>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</si>
  <si>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</si>
  <si>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</si>
  <si>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</si>
  <si>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</si>
  <si>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</si>
  <si>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</si>
  <si>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</si>
  <si>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</si>
  <si>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</si>
  <si>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</si>
  <si>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</si>
  <si>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</si>
  <si>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</si>
  <si>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</si>
  <si>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</si>
  <si>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</si>
  <si>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</si>
  <si>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</si>
  <si>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</si>
  <si>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</si>
  <si>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</si>
  <si>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</si>
  <si>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</si>
  <si>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</si>
  <si>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</si>
  <si>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</si>
  <si>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</si>
  <si>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</si>
  <si>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</si>
  <si>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</si>
  <si>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</si>
  <si>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</si>
  <si>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</si>
  <si>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</si>
  <si>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</si>
  <si>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</si>
  <si>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</si>
  <si>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</si>
  <si>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</si>
  <si>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</si>
  <si>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</si>
  <si>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</si>
  <si>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</si>
  <si>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</si>
  <si>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</si>
  <si>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</si>
  <si>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</si>
  <si>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</si>
  <si>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</si>
  <si>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</si>
  <si>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</si>
  <si>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</si>
  <si>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</si>
  <si>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</si>
  <si>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</si>
  <si>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</si>
  <si>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</si>
  <si>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</si>
  <si>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</si>
  <si>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</si>
  <si>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</si>
  <si>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</si>
  <si>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</si>
  <si>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</si>
  <si>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</si>
  <si>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</si>
  <si>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</si>
  <si>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</si>
  <si>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</si>
  <si>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</si>
  <si>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</si>
  <si>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</si>
  <si>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</si>
  <si>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</si>
  <si>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</si>
  <si>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</si>
  <si>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</si>
  <si>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</si>
  <si>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</si>
  <si>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</si>
  <si>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</si>
  <si>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</si>
  <si>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</si>
  <si>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</si>
  <si>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</si>
  <si>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</si>
  <si>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</si>
  <si>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</si>
  <si>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</si>
  <si>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</si>
  <si>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</si>
  <si>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</si>
  <si>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</si>
  <si>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</si>
  <si>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</si>
  <si>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</si>
  <si>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</si>
  <si>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</si>
  <si>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</si>
  <si>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</si>
  <si>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</si>
  <si>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</si>
  <si>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</si>
  <si>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</si>
  <si>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①類似団体を上回る状況であり、また、指標が年々上昇傾向にあることから、老朽化が進んでいる状況が見て取れます。ストックマネジメント計画に基づき、老朽化した管渠や設備については適切に更新を行っていき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	</t>
    <phoneticPr fontId="4"/>
  </si>
  <si>
    <t>　下水道使用料収入について、処理戸数は増加しているものの、大口使用者の排水量の減少により全体として使用料収入は減少しています。一方、費用については、物価上昇や流域下水道維持管理負担金の増により今後増えていく見込みであり、繰入金への依存度が高まることが懸念されます。
　経常収支比率は100％以上であるものの、引き続き経費回収率100％程度を維持しつつ、繰入金に依存しないように経営戦略による長期的な財政・投資計画の進捗管理を行っていきます。
　管渠や設備等の膨大な資産について、ストックマネジメント計画に基づき、国庫補助等を有効に活用しながら計画的に更新を行い、費用の抑制と平準化を目指していきます。</t>
    <rPh sb="1" eb="7">
      <t>ゲスイドウシヨウリョウ</t>
    </rPh>
    <rPh sb="7" eb="9">
      <t>シュウニュウ</t>
    </rPh>
    <phoneticPr fontId="4"/>
  </si>
  <si>
    <t>①指標は100％以上を維持しており、かつ、繰入金比率がR2決算26％からR6決算19％に減少していることから、経営健全化が図られていると考えます。一方で、物価上昇や流域下水道維持管理負担金の増額により、今後は繰入金への依存度が高まる恐れがあります。
②毎年、純利益が生じており、累積欠損金比率は0％に近づいています。
③企業債償還の財源として一般会計からの基準内繰入を予定しており、適正な規模であると捉えています。
④普及拡大事業が概成し、大規模投資が減少していることから指標は改善しています。現在は農業集落排水の公共下水道への接続工事が進行しているため、引き続き計画的な投資に努めます。
⑤使用料以外の収入（受託事業負担金等）を汚水処理費に充当しているため、指標は100％を下回っていますが、概ね汚水処理費を使用料で賄えています。
⑥汚水処理費は総費用から公費負担分（繰入金）と長期前受金戻入を除いた値であり、当市は類似団体と比較して繰入金比率が低い（R5決算で類似団体の25％に対し当市は18％）ことから、汚水処理原価が高く算定されるものと捉えています。
⑧水洗化率は年々着実に上昇しており、令和３年度以降は類似団体の平均を上回っています。引き続き普及活動に力を入れていきます。</t>
    <rPh sb="1" eb="3">
      <t>シヒョウ</t>
    </rPh>
    <rPh sb="44" eb="46">
      <t>ゲンショウ</t>
    </rPh>
    <rPh sb="55" eb="57">
      <t>ケイエイ</t>
    </rPh>
    <rPh sb="57" eb="60">
      <t>ケンゼンカ</t>
    </rPh>
    <rPh sb="61" eb="62">
      <t>ハカ</t>
    </rPh>
    <rPh sb="68" eb="69">
      <t>カンガ</t>
    </rPh>
    <rPh sb="77" eb="81">
      <t>ブッカジョウショウ</t>
    </rPh>
    <rPh sb="95" eb="97">
      <t>ゾウガク</t>
    </rPh>
    <rPh sb="127" eb="129">
      <t>マイトシ</t>
    </rPh>
    <rPh sb="309" eb="313">
      <t>ジュタクジギョウ</t>
    </rPh>
    <rPh sb="313" eb="316">
      <t>フタンキン</t>
    </rPh>
    <rPh sb="316" eb="317">
      <t>トウ</t>
    </rPh>
    <rPh sb="395" eb="402">
      <t>チョウキマエウケキンモドシイレ</t>
    </rPh>
    <rPh sb="460" eb="464">
      <t>オスイショリ</t>
    </rPh>
    <rPh sb="464" eb="466">
      <t>ゲンカ</t>
    </rPh>
    <rPh sb="467" eb="468">
      <t>タカ</t>
    </rPh>
    <rPh sb="469" eb="471">
      <t>サンテイ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</si>
</sst>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ED5-4F0E-9B59-7AD69338A53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AED5-4F0E-9B59-7AD69338A53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101.85</c:v>
                </c:pt>
                <c:pt idx="1">
                  <c:v>102.01</c:v>
                </c:pt>
                <c:pt idx="2">
                  <c:v>100.67</c:v>
                </c:pt>
                <c:pt idx="3">
                  <c:v>100.72</c:v>
                </c:pt>
                <c:pt idx="4">
                  <c:v>100.93</c:v>
                </c:pt>
              </c:numCache>
            </c:numRef>
          </c:val>
          <c:extLst>
            <c:ext xmlns:c16="http://schemas.microsoft.com/office/drawing/2014/chart" uri="{C3380CC4-5D6E-409C-BE32-E72D297353CC}">
              <c16:uniqueId val="{00000000-1B13-4369-AA96-059498B743A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1B13-4369-AA96-059498B743A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28.48</c:v>
                </c:pt>
                <c:pt idx="1">
                  <c:v>30.49</c:v>
                </c:pt>
                <c:pt idx="2">
                  <c:v>32.520000000000003</c:v>
                </c:pt>
                <c:pt idx="3">
                  <c:v>34.49</c:v>
                </c:pt>
                <c:pt idx="4">
                  <c:v>36.46</c:v>
                </c:pt>
              </c:numCache>
            </c:numRef>
          </c:val>
          <c:extLst>
            <c:ext xmlns:c16="http://schemas.microsoft.com/office/drawing/2014/chart" uri="{C3380CC4-5D6E-409C-BE32-E72D297353CC}">
              <c16:uniqueId val="{00000000-053B-4DD7-BF98-1266B775901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053B-4DD7-BF98-1266B775901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DE-4D0B-BCC2-BE5E7534B00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56DE-4D0B-BCC2-BE5E7534B00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7.27</c:v>
                </c:pt>
                <c:pt idx="1">
                  <c:v>4.03</c:v>
                </c:pt>
                <c:pt idx="2">
                  <c:v>3.03</c:v>
                </c:pt>
                <c:pt idx="3">
                  <c:v>2.0299999999999998</c:v>
                </c:pt>
                <c:pt idx="4">
                  <c:v>0.71</c:v>
                </c:pt>
              </c:numCache>
            </c:numRef>
          </c:val>
          <c:extLst>
            <c:ext xmlns:c16="http://schemas.microsoft.com/office/drawing/2014/chart" uri="{C3380CC4-5D6E-409C-BE32-E72D297353CC}">
              <c16:uniqueId val="{00000000-9707-478B-A9FE-07983C303A7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9707-478B-A9FE-07983C303A7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46.63</c:v>
                </c:pt>
                <c:pt idx="1">
                  <c:v>51.84</c:v>
                </c:pt>
                <c:pt idx="2">
                  <c:v>53.23</c:v>
                </c:pt>
                <c:pt idx="3">
                  <c:v>53.14</c:v>
                </c:pt>
                <c:pt idx="4">
                  <c:v>33.92</c:v>
                </c:pt>
              </c:numCache>
            </c:numRef>
          </c:val>
          <c:extLst>
            <c:ext xmlns:c16="http://schemas.microsoft.com/office/drawing/2014/chart" uri="{C3380CC4-5D6E-409C-BE32-E72D297353CC}">
              <c16:uniqueId val="{00000000-9DE5-43E0-AB7A-B533F6C05E4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9DE5-43E0-AB7A-B533F6C05E4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825.06</c:v>
                </c:pt>
                <c:pt idx="1">
                  <c:v>616.57000000000005</c:v>
                </c:pt>
                <c:pt idx="2">
                  <c:v>638.73</c:v>
                </c:pt>
                <c:pt idx="3">
                  <c:v>578.83000000000004</c:v>
                </c:pt>
                <c:pt idx="4">
                  <c:v>488.86</c:v>
                </c:pt>
              </c:numCache>
            </c:numRef>
          </c:val>
          <c:extLst>
            <c:ext xmlns:c16="http://schemas.microsoft.com/office/drawing/2014/chart" uri="{C3380CC4-5D6E-409C-BE32-E72D297353CC}">
              <c16:uniqueId val="{00000000-2DAD-48C7-9169-35BB7C12D69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2DAD-48C7-9169-35BB7C12D69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99.19</c:v>
                </c:pt>
                <c:pt idx="1">
                  <c:v>99.29</c:v>
                </c:pt>
                <c:pt idx="2">
                  <c:v>99.12</c:v>
                </c:pt>
                <c:pt idx="3">
                  <c:v>98.37</c:v>
                </c:pt>
                <c:pt idx="4">
                  <c:v>99.27</c:v>
                </c:pt>
              </c:numCache>
            </c:numRef>
          </c:val>
          <c:extLst>
            <c:ext xmlns:c16="http://schemas.microsoft.com/office/drawing/2014/chart" uri="{C3380CC4-5D6E-409C-BE32-E72D297353CC}">
              <c16:uniqueId val="{00000000-4D6F-4243-BD09-6C08684C9DC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4D6F-4243-BD09-6C08684C9DC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191.29</c:v>
                </c:pt>
                <c:pt idx="1">
                  <c:v>193</c:v>
                </c:pt>
                <c:pt idx="2">
                  <c:v>194.52</c:v>
                </c:pt>
                <c:pt idx="3">
                  <c:v>196.76</c:v>
                </c:pt>
                <c:pt idx="4">
                  <c:v>194.36</c:v>
                </c:pt>
              </c:numCache>
            </c:numRef>
          </c:val>
          <c:extLst>
            <c:ext xmlns:c16="http://schemas.microsoft.com/office/drawing/2014/chart" uri="{C3380CC4-5D6E-409C-BE32-E72D297353CC}">
              <c16:uniqueId val="{00000000-60F7-4205-8A5A-57659FFC824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60F7-4205-8A5A-57659FFC824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5D-4F47-9EE3-5B1B07ACEA8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E95D-4F47-9EE3-5B1B07ACEA8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92.6</c:v>
                </c:pt>
                <c:pt idx="1">
                  <c:v>92.99</c:v>
                </c:pt>
                <c:pt idx="2">
                  <c:v>93.27</c:v>
                </c:pt>
                <c:pt idx="3">
                  <c:v>93.53</c:v>
                </c:pt>
                <c:pt idx="4">
                  <c:v>93.83</c:v>
                </c:pt>
              </c:numCache>
            </c:numRef>
          </c:val>
          <c:extLst>
            <c:ext xmlns:c16="http://schemas.microsoft.com/office/drawing/2014/chart" uri="{C3380CC4-5D6E-409C-BE32-E72D297353CC}">
              <c16:uniqueId val="{00000000-3F3D-4343-BF0C-29387678276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3F3D-4343-BF0C-29387678276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北上市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91090</v>
      </c>
      <c r="AM8" s="41"/>
      <c r="AN8" s="41"/>
      <c r="AO8" s="41"/>
      <c r="AP8" s="41"/>
      <c r="AQ8" s="41"/>
      <c r="AR8" s="41"/>
      <c r="AS8" s="41"/>
      <c r="AT8" s="34">
        <f>データ!T6</f>
        <v>437.55</v>
      </c>
      <c r="AU8" s="34"/>
      <c r="AV8" s="34"/>
      <c r="AW8" s="34"/>
      <c r="AX8" s="34"/>
      <c r="AY8" s="34"/>
      <c r="AZ8" s="34"/>
      <c r="BA8" s="34"/>
      <c r="BB8" s="34">
        <f>データ!U6</f>
        <v>208.18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55.97</v>
      </c>
      <c r="J10" s="34"/>
      <c r="K10" s="34"/>
      <c r="L10" s="34"/>
      <c r="M10" s="34"/>
      <c r="N10" s="34"/>
      <c r="O10" s="34"/>
      <c r="P10" s="34">
        <f>データ!P6</f>
        <v>71.48</v>
      </c>
      <c r="Q10" s="34"/>
      <c r="R10" s="34"/>
      <c r="S10" s="34"/>
      <c r="T10" s="34"/>
      <c r="U10" s="34"/>
      <c r="V10" s="34"/>
      <c r="W10" s="34">
        <f>データ!Q6</f>
        <v>85.32</v>
      </c>
      <c r="X10" s="34"/>
      <c r="Y10" s="34"/>
      <c r="Z10" s="34"/>
      <c r="AA10" s="34"/>
      <c r="AB10" s="34"/>
      <c r="AC10" s="34"/>
      <c r="AD10" s="41">
        <f>データ!R6</f>
        <v>3414</v>
      </c>
      <c r="AE10" s="41"/>
      <c r="AF10" s="41"/>
      <c r="AG10" s="41"/>
      <c r="AH10" s="41"/>
      <c r="AI10" s="41"/>
      <c r="AJ10" s="41"/>
      <c r="AK10" s="2"/>
      <c r="AL10" s="41">
        <f>データ!V6</f>
        <v>64941</v>
      </c>
      <c r="AM10" s="41"/>
      <c r="AN10" s="41"/>
      <c r="AO10" s="41"/>
      <c r="AP10" s="41"/>
      <c r="AQ10" s="41"/>
      <c r="AR10" s="41"/>
      <c r="AS10" s="41"/>
      <c r="AT10" s="34">
        <f>データ!W6</f>
        <v>24.62</v>
      </c>
      <c r="AU10" s="34"/>
      <c r="AV10" s="34"/>
      <c r="AW10" s="34"/>
      <c r="AX10" s="34"/>
      <c r="AY10" s="34"/>
      <c r="AZ10" s="34"/>
      <c r="BA10" s="34"/>
      <c r="BB10" s="34">
        <f>データ!X6</f>
        <v>2637.73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113</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HRCJJInpTncl4QEQ4zfOw5fnws7bRn8LCkgZKnZHpe6wOgqtelD1FDmanhtkkY1RUOrmIz5fxGM7uSRNiUmhpg==" saltValue="Th+2TbRp9EN+bpSLq+cCU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32069</v>
      </c>
      <c r="D6" s="19">
        <f t="shared" si="3"/>
        <v>46</v>
      </c>
      <c r="E6" s="19">
        <f t="shared" si="3"/>
        <v>17</v>
      </c>
      <c r="F6" s="19">
        <f t="shared" si="3"/>
        <v>1</v>
      </c>
      <c r="G6" s="19">
        <f t="shared" si="3"/>
        <v>0</v>
      </c>
      <c r="H6" s="19" t="str">
        <f t="shared" si="3"/>
        <v>岩手県　北上市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55.97</v>
      </c>
      <c r="P6" s="20">
        <f t="shared" si="3"/>
        <v>71.48</v>
      </c>
      <c r="Q6" s="20">
        <f t="shared" si="3"/>
        <v>85.32</v>
      </c>
      <c r="R6" s="20">
        <f t="shared" si="3"/>
        <v>3414</v>
      </c>
      <c r="S6" s="20">
        <f t="shared" si="3"/>
        <v>91090</v>
      </c>
      <c r="T6" s="20">
        <f t="shared" si="3"/>
        <v>437.55</v>
      </c>
      <c r="U6" s="20">
        <f t="shared" si="3"/>
        <v>208.18</v>
      </c>
      <c r="V6" s="20">
        <f t="shared" si="3"/>
        <v>64941</v>
      </c>
      <c r="W6" s="20">
        <f t="shared" si="3"/>
        <v>24.62</v>
      </c>
      <c r="X6" s="20">
        <f t="shared" si="3"/>
        <v>2637.73</v>
      </c>
      <c r="Y6" s="21">
        <f>IF(Y7="",NA(),Y7)</f>
        <v>101.85</v>
      </c>
      <c r="Z6" s="21">
        <f t="shared" ref="Z6:AH6" si="4">IF(Z7="",NA(),Z7)</f>
        <v>102.01</v>
      </c>
      <c r="AA6" s="21">
        <f t="shared" si="4"/>
        <v>100.67</v>
      </c>
      <c r="AB6" s="21">
        <f t="shared" si="4"/>
        <v>100.72</v>
      </c>
      <c r="AC6" s="21">
        <f t="shared" si="4"/>
        <v>100.93</v>
      </c>
      <c r="AD6" s="21">
        <f t="shared" si="4"/>
        <v>107.85</v>
      </c>
      <c r="AE6" s="21">
        <f t="shared" si="4"/>
        <v>108.04</v>
      </c>
      <c r="AF6" s="21">
        <f t="shared" si="4"/>
        <v>107.49</v>
      </c>
      <c r="AG6" s="21">
        <f t="shared" si="4"/>
        <v>107.64</v>
      </c>
      <c r="AH6" s="21">
        <f t="shared" si="4"/>
        <v>106.35</v>
      </c>
      <c r="AI6" s="20" t="str">
        <f>IF(AI7="","",IF(AI7="-","【-】","【"&amp;SUBSTITUTE(TEXT(AI7,"#,##0.00"),"-","△")&amp;"】"))</f>
        <v>【105.36】</v>
      </c>
      <c r="AJ6" s="21">
        <f>IF(AJ7="",NA(),AJ7)</f>
        <v>7.27</v>
      </c>
      <c r="AK6" s="21">
        <f t="shared" ref="AK6:AS6" si="5">IF(AK7="",NA(),AK7)</f>
        <v>4.03</v>
      </c>
      <c r="AL6" s="21">
        <f t="shared" si="5"/>
        <v>3.03</v>
      </c>
      <c r="AM6" s="21">
        <f t="shared" si="5"/>
        <v>2.0299999999999998</v>
      </c>
      <c r="AN6" s="21">
        <f t="shared" si="5"/>
        <v>0.71</v>
      </c>
      <c r="AO6" s="21">
        <f t="shared" si="5"/>
        <v>4.72</v>
      </c>
      <c r="AP6" s="21">
        <f t="shared" si="5"/>
        <v>4.49</v>
      </c>
      <c r="AQ6" s="21">
        <f t="shared" si="5"/>
        <v>5.41</v>
      </c>
      <c r="AR6" s="21">
        <f t="shared" si="5"/>
        <v>5.61</v>
      </c>
      <c r="AS6" s="21">
        <f t="shared" si="5"/>
        <v>6.26</v>
      </c>
      <c r="AT6" s="20" t="str">
        <f>IF(AT7="","",IF(AT7="-","【-】","【"&amp;SUBSTITUTE(TEXT(AT7,"#,##0.00"),"-","△")&amp;"】"))</f>
        <v>【3.12】</v>
      </c>
      <c r="AU6" s="21">
        <f>IF(AU7="",NA(),AU7)</f>
        <v>46.63</v>
      </c>
      <c r="AV6" s="21">
        <f t="shared" ref="AV6:BD6" si="6">IF(AV7="",NA(),AV7)</f>
        <v>51.84</v>
      </c>
      <c r="AW6" s="21">
        <f t="shared" si="6"/>
        <v>53.23</v>
      </c>
      <c r="AX6" s="21">
        <f t="shared" si="6"/>
        <v>53.14</v>
      </c>
      <c r="AY6" s="21">
        <f t="shared" si="6"/>
        <v>33.92</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825.06</v>
      </c>
      <c r="BG6" s="21">
        <f t="shared" ref="BG6:BO6" si="7">IF(BG7="",NA(),BG7)</f>
        <v>616.57000000000005</v>
      </c>
      <c r="BH6" s="21">
        <f t="shared" si="7"/>
        <v>638.73</v>
      </c>
      <c r="BI6" s="21">
        <f t="shared" si="7"/>
        <v>578.83000000000004</v>
      </c>
      <c r="BJ6" s="21">
        <f t="shared" si="7"/>
        <v>488.86</v>
      </c>
      <c r="BK6" s="21">
        <f t="shared" si="7"/>
        <v>857.88</v>
      </c>
      <c r="BL6" s="21">
        <f t="shared" si="7"/>
        <v>825.1</v>
      </c>
      <c r="BM6" s="21">
        <f t="shared" si="7"/>
        <v>789.87</v>
      </c>
      <c r="BN6" s="21">
        <f t="shared" si="7"/>
        <v>749.43</v>
      </c>
      <c r="BO6" s="21">
        <f t="shared" si="7"/>
        <v>698.04</v>
      </c>
      <c r="BP6" s="20" t="str">
        <f>IF(BP7="","",IF(BP7="-","【-】","【"&amp;SUBSTITUTE(TEXT(BP7,"#,##0.00"),"-","△")&amp;"】"))</f>
        <v>【602.56】</v>
      </c>
      <c r="BQ6" s="21">
        <f>IF(BQ7="",NA(),BQ7)</f>
        <v>99.19</v>
      </c>
      <c r="BR6" s="21">
        <f t="shared" ref="BR6:BZ6" si="8">IF(BR7="",NA(),BR7)</f>
        <v>99.29</v>
      </c>
      <c r="BS6" s="21">
        <f t="shared" si="8"/>
        <v>99.12</v>
      </c>
      <c r="BT6" s="21">
        <f t="shared" si="8"/>
        <v>98.37</v>
      </c>
      <c r="BU6" s="21">
        <f t="shared" si="8"/>
        <v>99.27</v>
      </c>
      <c r="BV6" s="21">
        <f t="shared" si="8"/>
        <v>94.97</v>
      </c>
      <c r="BW6" s="21">
        <f t="shared" si="8"/>
        <v>97.07</v>
      </c>
      <c r="BX6" s="21">
        <f t="shared" si="8"/>
        <v>98.06</v>
      </c>
      <c r="BY6" s="21">
        <f t="shared" si="8"/>
        <v>98.46</v>
      </c>
      <c r="BZ6" s="21">
        <f t="shared" si="8"/>
        <v>97.98</v>
      </c>
      <c r="CA6" s="20" t="str">
        <f>IF(CA7="","",IF(CA7="-","【-】","【"&amp;SUBSTITUTE(TEXT(CA7,"#,##0.00"),"-","△")&amp;"】"))</f>
        <v>【97.94】</v>
      </c>
      <c r="CB6" s="21">
        <f>IF(CB7="",NA(),CB7)</f>
        <v>191.29</v>
      </c>
      <c r="CC6" s="21">
        <f t="shared" ref="CC6:CK6" si="9">IF(CC7="",NA(),CC7)</f>
        <v>193</v>
      </c>
      <c r="CD6" s="21">
        <f t="shared" si="9"/>
        <v>194.52</v>
      </c>
      <c r="CE6" s="21">
        <f t="shared" si="9"/>
        <v>196.76</v>
      </c>
      <c r="CF6" s="21">
        <f t="shared" si="9"/>
        <v>194.36</v>
      </c>
      <c r="CG6" s="21">
        <f t="shared" si="9"/>
        <v>159.49</v>
      </c>
      <c r="CH6" s="21">
        <f t="shared" si="9"/>
        <v>157.81</v>
      </c>
      <c r="CI6" s="21">
        <f t="shared" si="9"/>
        <v>157.37</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65.28</v>
      </c>
      <c r="CS6" s="21">
        <f t="shared" si="10"/>
        <v>64.92</v>
      </c>
      <c r="CT6" s="21">
        <f t="shared" si="10"/>
        <v>64.14</v>
      </c>
      <c r="CU6" s="21">
        <f t="shared" si="10"/>
        <v>63.71</v>
      </c>
      <c r="CV6" s="21">
        <f t="shared" si="10"/>
        <v>64.95</v>
      </c>
      <c r="CW6" s="20" t="str">
        <f>IF(CW7="","",IF(CW7="-","【-】","【"&amp;SUBSTITUTE(TEXT(CW7,"#,##0.00"),"-","△")&amp;"】"))</f>
        <v>【60.13】</v>
      </c>
      <c r="CX6" s="21">
        <f>IF(CX7="",NA(),CX7)</f>
        <v>92.6</v>
      </c>
      <c r="CY6" s="21">
        <f t="shared" ref="CY6:DG6" si="11">IF(CY7="",NA(),CY7)</f>
        <v>92.99</v>
      </c>
      <c r="CZ6" s="21">
        <f t="shared" si="11"/>
        <v>93.27</v>
      </c>
      <c r="DA6" s="21">
        <f t="shared" si="11"/>
        <v>93.53</v>
      </c>
      <c r="DB6" s="21">
        <f t="shared" si="11"/>
        <v>93.83</v>
      </c>
      <c r="DC6" s="21">
        <f t="shared" si="11"/>
        <v>92.72</v>
      </c>
      <c r="DD6" s="21">
        <f t="shared" si="11"/>
        <v>92.88</v>
      </c>
      <c r="DE6" s="21">
        <f t="shared" si="11"/>
        <v>92.9</v>
      </c>
      <c r="DF6" s="21">
        <f t="shared" si="11"/>
        <v>92.89</v>
      </c>
      <c r="DG6" s="21">
        <f t="shared" si="11"/>
        <v>93.08</v>
      </c>
      <c r="DH6" s="20" t="str">
        <f>IF(DH7="","",IF(DH7="-","【-】","【"&amp;SUBSTITUTE(TEXT(DH7,"#,##0.00"),"-","△")&amp;"】"))</f>
        <v>【96.00】</v>
      </c>
      <c r="DI6" s="21">
        <f>IF(DI7="",NA(),DI7)</f>
        <v>28.48</v>
      </c>
      <c r="DJ6" s="21">
        <f t="shared" ref="DJ6:DR6" si="12">IF(DJ7="",NA(),DJ7)</f>
        <v>30.49</v>
      </c>
      <c r="DK6" s="21">
        <f t="shared" si="12"/>
        <v>32.520000000000003</v>
      </c>
      <c r="DL6" s="21">
        <f t="shared" si="12"/>
        <v>34.49</v>
      </c>
      <c r="DM6" s="21">
        <f t="shared" si="12"/>
        <v>36.46</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2">
      <c r="A7" s="14"/>
      <c r="B7" s="23">
        <v>2024</v>
      </c>
      <c r="C7" s="23">
        <v>32069</v>
      </c>
      <c r="D7" s="23">
        <v>46</v>
      </c>
      <c r="E7" s="23">
        <v>17</v>
      </c>
      <c r="F7" s="23">
        <v>1</v>
      </c>
      <c r="G7" s="23">
        <v>0</v>
      </c>
      <c r="H7" s="23" t="s">
        <v>96</v>
      </c>
      <c r="I7" s="23" t="s">
        <v>97</v>
      </c>
      <c r="J7" s="23" t="s">
        <v>98</v>
      </c>
      <c r="K7" s="23" t="s">
        <v>99</v>
      </c>
      <c r="L7" s="23" t="s">
        <v>100</v>
      </c>
      <c r="M7" s="23" t="s">
        <v>101</v>
      </c>
      <c r="N7" s="24" t="s">
        <v>102</v>
      </c>
      <c r="O7" s="24">
        <v>55.97</v>
      </c>
      <c r="P7" s="24">
        <v>71.48</v>
      </c>
      <c r="Q7" s="24">
        <v>85.32</v>
      </c>
      <c r="R7" s="24">
        <v>3414</v>
      </c>
      <c r="S7" s="24">
        <v>91090</v>
      </c>
      <c r="T7" s="24">
        <v>437.55</v>
      </c>
      <c r="U7" s="24">
        <v>208.18</v>
      </c>
      <c r="V7" s="24">
        <v>64941</v>
      </c>
      <c r="W7" s="24">
        <v>24.62</v>
      </c>
      <c r="X7" s="24">
        <v>2637.73</v>
      </c>
      <c r="Y7" s="24">
        <v>101.85</v>
      </c>
      <c r="Z7" s="24">
        <v>102.01</v>
      </c>
      <c r="AA7" s="24">
        <v>100.67</v>
      </c>
      <c r="AB7" s="24">
        <v>100.72</v>
      </c>
      <c r="AC7" s="24">
        <v>100.93</v>
      </c>
      <c r="AD7" s="24">
        <v>107.85</v>
      </c>
      <c r="AE7" s="24">
        <v>108.04</v>
      </c>
      <c r="AF7" s="24">
        <v>107.49</v>
      </c>
      <c r="AG7" s="24">
        <v>107.64</v>
      </c>
      <c r="AH7" s="24">
        <v>106.35</v>
      </c>
      <c r="AI7" s="24">
        <v>105.36</v>
      </c>
      <c r="AJ7" s="24">
        <v>7.27</v>
      </c>
      <c r="AK7" s="24">
        <v>4.03</v>
      </c>
      <c r="AL7" s="24">
        <v>3.03</v>
      </c>
      <c r="AM7" s="24">
        <v>2.0299999999999998</v>
      </c>
      <c r="AN7" s="24">
        <v>0.71</v>
      </c>
      <c r="AO7" s="24">
        <v>4.72</v>
      </c>
      <c r="AP7" s="24">
        <v>4.49</v>
      </c>
      <c r="AQ7" s="24">
        <v>5.41</v>
      </c>
      <c r="AR7" s="24">
        <v>5.61</v>
      </c>
      <c r="AS7" s="24">
        <v>6.26</v>
      </c>
      <c r="AT7" s="24">
        <v>3.12</v>
      </c>
      <c r="AU7" s="24">
        <v>46.63</v>
      </c>
      <c r="AV7" s="24">
        <v>51.84</v>
      </c>
      <c r="AW7" s="24">
        <v>53.23</v>
      </c>
      <c r="AX7" s="24">
        <v>53.14</v>
      </c>
      <c r="AY7" s="24">
        <v>33.92</v>
      </c>
      <c r="AZ7" s="24">
        <v>67.930000000000007</v>
      </c>
      <c r="BA7" s="24">
        <v>68.53</v>
      </c>
      <c r="BB7" s="24">
        <v>69.180000000000007</v>
      </c>
      <c r="BC7" s="24">
        <v>76.319999999999993</v>
      </c>
      <c r="BD7" s="24">
        <v>80.33</v>
      </c>
      <c r="BE7" s="24">
        <v>82.75</v>
      </c>
      <c r="BF7" s="24">
        <v>825.06</v>
      </c>
      <c r="BG7" s="24">
        <v>616.57000000000005</v>
      </c>
      <c r="BH7" s="24">
        <v>638.73</v>
      </c>
      <c r="BI7" s="24">
        <v>578.83000000000004</v>
      </c>
      <c r="BJ7" s="24">
        <v>488.86</v>
      </c>
      <c r="BK7" s="24">
        <v>857.88</v>
      </c>
      <c r="BL7" s="24">
        <v>825.1</v>
      </c>
      <c r="BM7" s="24">
        <v>789.87</v>
      </c>
      <c r="BN7" s="24">
        <v>749.43</v>
      </c>
      <c r="BO7" s="24">
        <v>698.04</v>
      </c>
      <c r="BP7" s="24">
        <v>602.55999999999995</v>
      </c>
      <c r="BQ7" s="24">
        <v>99.19</v>
      </c>
      <c r="BR7" s="24">
        <v>99.29</v>
      </c>
      <c r="BS7" s="24">
        <v>99.12</v>
      </c>
      <c r="BT7" s="24">
        <v>98.37</v>
      </c>
      <c r="BU7" s="24">
        <v>99.27</v>
      </c>
      <c r="BV7" s="24">
        <v>94.97</v>
      </c>
      <c r="BW7" s="24">
        <v>97.07</v>
      </c>
      <c r="BX7" s="24">
        <v>98.06</v>
      </c>
      <c r="BY7" s="24">
        <v>98.46</v>
      </c>
      <c r="BZ7" s="24">
        <v>97.98</v>
      </c>
      <c r="CA7" s="24">
        <v>97.94</v>
      </c>
      <c r="CB7" s="24">
        <v>191.29</v>
      </c>
      <c r="CC7" s="24">
        <v>193</v>
      </c>
      <c r="CD7" s="24">
        <v>194.52</v>
      </c>
      <c r="CE7" s="24">
        <v>196.76</v>
      </c>
      <c r="CF7" s="24">
        <v>194.36</v>
      </c>
      <c r="CG7" s="24">
        <v>159.49</v>
      </c>
      <c r="CH7" s="24">
        <v>157.81</v>
      </c>
      <c r="CI7" s="24">
        <v>157.37</v>
      </c>
      <c r="CJ7" s="24">
        <v>157.44999999999999</v>
      </c>
      <c r="CK7" s="24">
        <v>159.75</v>
      </c>
      <c r="CL7" s="24">
        <v>140.97999999999999</v>
      </c>
      <c r="CM7" s="24" t="s">
        <v>102</v>
      </c>
      <c r="CN7" s="24" t="s">
        <v>102</v>
      </c>
      <c r="CO7" s="24" t="s">
        <v>102</v>
      </c>
      <c r="CP7" s="24" t="s">
        <v>102</v>
      </c>
      <c r="CQ7" s="24" t="s">
        <v>102</v>
      </c>
      <c r="CR7" s="24">
        <v>65.28</v>
      </c>
      <c r="CS7" s="24">
        <v>64.92</v>
      </c>
      <c r="CT7" s="24">
        <v>64.14</v>
      </c>
      <c r="CU7" s="24">
        <v>63.71</v>
      </c>
      <c r="CV7" s="24">
        <v>64.95</v>
      </c>
      <c r="CW7" s="24">
        <v>60.13</v>
      </c>
      <c r="CX7" s="24">
        <v>92.6</v>
      </c>
      <c r="CY7" s="24">
        <v>92.99</v>
      </c>
      <c r="CZ7" s="24">
        <v>93.27</v>
      </c>
      <c r="DA7" s="24">
        <v>93.53</v>
      </c>
      <c r="DB7" s="24">
        <v>93.83</v>
      </c>
      <c r="DC7" s="24">
        <v>92.72</v>
      </c>
      <c r="DD7" s="24">
        <v>92.88</v>
      </c>
      <c r="DE7" s="24">
        <v>92.9</v>
      </c>
      <c r="DF7" s="24">
        <v>92.89</v>
      </c>
      <c r="DG7" s="24">
        <v>93.08</v>
      </c>
      <c r="DH7" s="24">
        <v>96</v>
      </c>
      <c r="DI7" s="24">
        <v>28.48</v>
      </c>
      <c r="DJ7" s="24">
        <v>30.49</v>
      </c>
      <c r="DK7" s="24">
        <v>32.520000000000003</v>
      </c>
      <c r="DL7" s="24">
        <v>34.49</v>
      </c>
      <c r="DM7" s="24">
        <v>36.46</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v>
      </c>
      <c r="EF7" s="24">
        <v>0</v>
      </c>
      <c r="EG7" s="24">
        <v>0</v>
      </c>
      <c r="EH7" s="24">
        <v>0</v>
      </c>
      <c r="EI7" s="24">
        <v>0</v>
      </c>
      <c r="EJ7" s="24">
        <v>0.09</v>
      </c>
      <c r="EK7" s="24">
        <v>0.17</v>
      </c>
      <c r="EL7" s="24">
        <v>0.13</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2026-02-19T01:32:34Z</cp:lastPrinted>
  <dcterms:created xsi:type="dcterms:W3CDTF">2025-12-23T05:56:27Z</dcterms:created>
  <dcterms:modified xsi:type="dcterms:W3CDTF">2026-02-19T01:32:45Z</dcterms:modified>
  <cp:category/>
</cp:coreProperties>
</file>