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69_北上市\175_農業集落排水施設（法適用）\"/>
    </mc:Choice>
  </mc:AlternateContent>
  <xr:revisionPtr revIDLastSave="0" documentId="13_ncr:1_{4015B4CF-E680-4457-A18F-5A94DF067CBF}" xr6:coauthVersionLast="47" xr6:coauthVersionMax="47" xr10:uidLastSave="{00000000-0000-0000-0000-000000000000}"/>
  <workbookProtection workbookAlgorithmName="SHA-512" workbookHashValue="Gu++FMv8K6XyIgYmADOGX5LqmebDosE5FdnT53rhoR65nBCvtsuxLGSpzZsGfvo3uKRm+dzd5fCQVN8+Fgl+fw==" workbookSaltValue="NLSCWwY0BRU0BzyvLupNAw==" workbookSpinCount="100000" lockStructure="1"/>
  <bookViews>
    <workbookView xWindow="-289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I85" i="4"/>
  <c r="F85" i="4"/>
  <c r="AL10" i="4"/>
  <c r="I10" i="4"/>
  <c r="AL8" i="4"/>
  <c r="I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<sst xmlns="http://schemas.openxmlformats.org/spreadsheetml/2006/main" count="231" uniqueCount="116">
  <si>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</si>
  <si>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</si>
  <si>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</si>
  <si>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</si>
  <si>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</si>
  <si>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</si>
  <si>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</si>
  <si>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</si>
  <si>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</si>
  <si>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</si>
  <si>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</si>
  <si>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</si>
  <si>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</si>
  <si>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</si>
  <si>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</si>
  <si>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</si>
  <si>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</si>
  <si>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</si>
  <si>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</si>
  <si>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</si>
  <si>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</si>
  <si>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</si>
  <si>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</si>
  <si>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</si>
  <si>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</si>
  <si>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</si>
  <si>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</si>
  <si>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</si>
  <si>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</si>
  <si>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</si>
  <si>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</si>
  <si>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</si>
  <si>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</si>
  <si>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</si>
  <si>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</si>
  <si>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</si>
  <si>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</si>
  <si>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</si>
  <si>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</si>
  <si>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</si>
  <si>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</si>
  <si>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</si>
  <si>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</si>
  <si>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</si>
  <si>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</si>
  <si>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</si>
  <si>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</si>
  <si>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</si>
  <si>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</si>
  <si>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</si>
  <si>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</si>
  <si>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</si>
  <si>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</si>
  <si>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</si>
  <si>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</si>
  <si>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</si>
  <si>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</si>
  <si>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</si>
  <si>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</si>
  <si>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</si>
  <si>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</si>
  <si>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</si>
  <si>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</si>
  <si>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</si>
  <si>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</si>
  <si>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</si>
  <si>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</si>
  <si>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</si>
  <si>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</si>
  <si>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</si>
  <si>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</si>
  <si>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</si>
  <si>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</si>
  <si>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</si>
  <si>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</si>
  <si>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</si>
  <si>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</si>
  <si>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</si>
  <si>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</si>
  <si>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</si>
  <si>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</si>
  <si>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</si>
  <si>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</si>
  <si>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</si>
  <si>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</si>
  <si>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</si>
  <si>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</si>
  <si>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</si>
  <si>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</si>
  <si>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</si>
  <si>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</si>
  <si>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</si>
  <si>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</si>
  <si>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</si>
  <si>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</si>
  <si>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</si>
  <si>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北上市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</si>
  <si>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</si>
  <si>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</si>
  <si>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</si>
  <si>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</si>
  <si>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</si>
  <si>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</si>
  <si>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</si>
  <si>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</si>
  <si>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</si>
  <si>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</si>
  <si>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</si>
  <si>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</si>
  <si>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</si>
  <si>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</si>
  <si>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</si>
  <si>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</si>
  <si>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①全国平均を下回っており、老朽度は比較的低水準にありますが、計画的に機能強化事業を行い、老朽化施設の更新等を行いながら適切に維持管理を行います。
②法定耐用年数を超えた管渠はありませんが、管渠の経過年数等を把握し、適切な点検・修繕等を含めた維持管理を行っていくことが必要です。
③法定耐用年数を超えた管渠がないことから、更新等は行っていませんが、今後は管渠の経過年数等を考慮し、計画的に更新を行っていく必要があります。</t>
    <phoneticPr fontId="4"/>
  </si>
  <si>
    <t>①指標は100％を超えていますが、経常収益の50％を一般会計からの繰入金で補っており、繰入金への依存度は公共下水道事業よりも高いと言えます。
②累積欠損金は発生していませんが、引き続き経営改善に取り組んでいきます。
③純利益の計上により指標が改善していますが、今後も流動資産を適切に確保していく必要があります。
④農業集落排水の公共下水道への接続を進めており、今後は企業債残高と営業収益が共に減少していく見込みですが、引き続き計画的な投資に努めていきます。
⑤使用料以外の収入（国庫補助金）を汚水処理費に充当したため、R6決算の指標は100％を下回っていますが、概ね汚水処理費を使用料で賄えています。
⑥汚水処理原価は類似団体平均に比べて低い状況ではあるものの、今後も指標の改善に努めます。
⑦横ばいですが、農業集落排水の公共下水道への接続を進めており、今後指標は変動していくと考えられます。人口減少を見据えながら施設のダウンサイジング等を検討していきます。
⑧水洗化率は横ばいであるものの、処理区域内人口は今後大きく増加する見込みはないことから、同水準で推移すると考えられます。</t>
    <rPh sb="33" eb="36">
      <t>クリイレキン</t>
    </rPh>
    <phoneticPr fontId="4"/>
  </si>
  <si>
    <t>　経費回収率は概ね100％程度であるものの、事業規模に対して使用料収入が低く、一般会計からの繰入金への依存度が高いことから、維持管理費用や更新費用の削減が求められます。
　平成30年度に策定した最適整備計画において12地区のうち７地区を公共下水道へ接続する方針としており、令和６年度は１地区の接続工事が完了しました。今後は公共下水道への接続による費用減を評価した上で、経営戦略による長期的な財政・財政計画の進捗管理を行っていきます。
　また、処理場の機能強化により農業集落排水事業を存続する５地区においても、人口減少や物価上昇を鑑みれば経営の大幅な改善は見込めないことから、浄化槽への転換を検討し、持続的な経営を目指していきます。</t>
    <rPh sb="46" eb="49">
      <t>クリイレキン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</si>
</sst>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5"/>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134-4DCA-84CA-3C8989A1826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0.01</c:v>
                </c:pt>
                <c:pt idx="2">
                  <c:v>0.01</c:v>
                </c:pt>
                <c:pt idx="3">
                  <c:v>0.02</c:v>
                </c:pt>
                <c:pt idx="4">
                  <c:v>0.02</c:v>
                </c:pt>
              </c:numCache>
            </c:numRef>
          </c:val>
          <c:smooth val="0"/>
          <c:extLst>
            <c:ext xmlns:c16="http://schemas.microsoft.com/office/drawing/2014/chart" uri="{C3380CC4-5D6E-409C-BE32-E72D297353CC}">
              <c16:uniqueId val="{00000001-5134-4DCA-84CA-3C8989A1826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102.02</c:v>
                </c:pt>
                <c:pt idx="1">
                  <c:v>101.74</c:v>
                </c:pt>
                <c:pt idx="2">
                  <c:v>103.34</c:v>
                </c:pt>
                <c:pt idx="3">
                  <c:v>103.55</c:v>
                </c:pt>
                <c:pt idx="4">
                  <c:v>103.42</c:v>
                </c:pt>
              </c:numCache>
            </c:numRef>
          </c:val>
          <c:extLst>
            <c:ext xmlns:c16="http://schemas.microsoft.com/office/drawing/2014/chart" uri="{C3380CC4-5D6E-409C-BE32-E72D297353CC}">
              <c16:uniqueId val="{00000000-17A2-49B1-AD0D-75BFC522C94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103.09</c:v>
                </c:pt>
                <c:pt idx="1">
                  <c:v>102.11</c:v>
                </c:pt>
                <c:pt idx="2">
                  <c:v>101.91</c:v>
                </c:pt>
                <c:pt idx="3">
                  <c:v>103.07</c:v>
                </c:pt>
                <c:pt idx="4">
                  <c:v>103.04</c:v>
                </c:pt>
              </c:numCache>
            </c:numRef>
          </c:val>
          <c:smooth val="0"/>
          <c:extLst>
            <c:ext xmlns:c16="http://schemas.microsoft.com/office/drawing/2014/chart" uri="{C3380CC4-5D6E-409C-BE32-E72D297353CC}">
              <c16:uniqueId val="{00000001-17A2-49B1-AD0D-75BFC522C94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6.07</c:v>
                </c:pt>
                <c:pt idx="1">
                  <c:v>7.56</c:v>
                </c:pt>
                <c:pt idx="2">
                  <c:v>10.77</c:v>
                </c:pt>
                <c:pt idx="3">
                  <c:v>13.82</c:v>
                </c:pt>
                <c:pt idx="4">
                  <c:v>16.579999999999998</c:v>
                </c:pt>
              </c:numCache>
            </c:numRef>
          </c:val>
          <c:extLst>
            <c:ext xmlns:c16="http://schemas.microsoft.com/office/drawing/2014/chart" uri="{C3380CC4-5D6E-409C-BE32-E72D297353CC}">
              <c16:uniqueId val="{00000000-B211-4D5B-A53D-9A9642CDCCA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24.8</c:v>
                </c:pt>
                <c:pt idx="1">
                  <c:v>28.12</c:v>
                </c:pt>
                <c:pt idx="2">
                  <c:v>28.79</c:v>
                </c:pt>
                <c:pt idx="3">
                  <c:v>30.5</c:v>
                </c:pt>
                <c:pt idx="4">
                  <c:v>30.49</c:v>
                </c:pt>
              </c:numCache>
            </c:numRef>
          </c:val>
          <c:smooth val="0"/>
          <c:extLst>
            <c:ext xmlns:c16="http://schemas.microsoft.com/office/drawing/2014/chart" uri="{C3380CC4-5D6E-409C-BE32-E72D297353CC}">
              <c16:uniqueId val="{00000001-B211-4D5B-A53D-9A9642CDCCA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892-4134-9357-8078E85815B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0.05</c:v>
                </c:pt>
              </c:numCache>
            </c:numRef>
          </c:val>
          <c:smooth val="0"/>
          <c:extLst>
            <c:ext xmlns:c16="http://schemas.microsoft.com/office/drawing/2014/chart" uri="{C3380CC4-5D6E-409C-BE32-E72D297353CC}">
              <c16:uniqueId val="{00000001-F892-4134-9357-8078E85815B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51D-452F-9214-9D831C5A097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101.24</c:v>
                </c:pt>
                <c:pt idx="1">
                  <c:v>124.9</c:v>
                </c:pt>
                <c:pt idx="2">
                  <c:v>124.8</c:v>
                </c:pt>
                <c:pt idx="3">
                  <c:v>120.64</c:v>
                </c:pt>
                <c:pt idx="4">
                  <c:v>100.31</c:v>
                </c:pt>
              </c:numCache>
            </c:numRef>
          </c:val>
          <c:smooth val="0"/>
          <c:extLst>
            <c:ext xmlns:c16="http://schemas.microsoft.com/office/drawing/2014/chart" uri="{C3380CC4-5D6E-409C-BE32-E72D297353CC}">
              <c16:uniqueId val="{00000001-051D-452F-9214-9D831C5A097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10.78</c:v>
                </c:pt>
                <c:pt idx="1">
                  <c:v>10.16</c:v>
                </c:pt>
                <c:pt idx="2">
                  <c:v>4.45</c:v>
                </c:pt>
                <c:pt idx="3">
                  <c:v>24.86</c:v>
                </c:pt>
                <c:pt idx="4">
                  <c:v>44.2</c:v>
                </c:pt>
              </c:numCache>
            </c:numRef>
          </c:val>
          <c:extLst>
            <c:ext xmlns:c16="http://schemas.microsoft.com/office/drawing/2014/chart" uri="{C3380CC4-5D6E-409C-BE32-E72D297353CC}">
              <c16:uniqueId val="{00000000-BDA2-4099-8B74-BE0D8F94A46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37.24</c:v>
                </c:pt>
                <c:pt idx="1">
                  <c:v>33.58</c:v>
                </c:pt>
                <c:pt idx="2">
                  <c:v>35.42</c:v>
                </c:pt>
                <c:pt idx="3">
                  <c:v>39.82</c:v>
                </c:pt>
                <c:pt idx="4">
                  <c:v>41.03</c:v>
                </c:pt>
              </c:numCache>
            </c:numRef>
          </c:val>
          <c:smooth val="0"/>
          <c:extLst>
            <c:ext xmlns:c16="http://schemas.microsoft.com/office/drawing/2014/chart" uri="{C3380CC4-5D6E-409C-BE32-E72D297353CC}">
              <c16:uniqueId val="{00000001-BDA2-4099-8B74-BE0D8F94A46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524.38</c:v>
                </c:pt>
                <c:pt idx="1">
                  <c:v>296.49</c:v>
                </c:pt>
                <c:pt idx="2">
                  <c:v>274.60000000000002</c:v>
                </c:pt>
                <c:pt idx="3">
                  <c:v>167.72</c:v>
                </c:pt>
                <c:pt idx="4">
                  <c:v>46.66</c:v>
                </c:pt>
              </c:numCache>
            </c:numRef>
          </c:val>
          <c:extLst>
            <c:ext xmlns:c16="http://schemas.microsoft.com/office/drawing/2014/chart" uri="{C3380CC4-5D6E-409C-BE32-E72D297353CC}">
              <c16:uniqueId val="{00000000-D060-4E7C-8CFA-E73505DCE9B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783.8</c:v>
                </c:pt>
                <c:pt idx="1">
                  <c:v>778.81</c:v>
                </c:pt>
                <c:pt idx="2">
                  <c:v>718.49</c:v>
                </c:pt>
                <c:pt idx="3">
                  <c:v>743.31</c:v>
                </c:pt>
                <c:pt idx="4">
                  <c:v>796.8</c:v>
                </c:pt>
              </c:numCache>
            </c:numRef>
          </c:val>
          <c:smooth val="0"/>
          <c:extLst>
            <c:ext xmlns:c16="http://schemas.microsoft.com/office/drawing/2014/chart" uri="{C3380CC4-5D6E-409C-BE32-E72D297353CC}">
              <c16:uniqueId val="{00000001-D060-4E7C-8CFA-E73505DCE9B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89.66</c:v>
                </c:pt>
                <c:pt idx="1">
                  <c:v>95.14</c:v>
                </c:pt>
                <c:pt idx="2">
                  <c:v>100</c:v>
                </c:pt>
                <c:pt idx="3">
                  <c:v>100</c:v>
                </c:pt>
                <c:pt idx="4">
                  <c:v>98.87</c:v>
                </c:pt>
              </c:numCache>
            </c:numRef>
          </c:val>
          <c:extLst>
            <c:ext xmlns:c16="http://schemas.microsoft.com/office/drawing/2014/chart" uri="{C3380CC4-5D6E-409C-BE32-E72D297353CC}">
              <c16:uniqueId val="{00000000-3FAB-4272-8EF0-F72D4F46558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68.11</c:v>
                </c:pt>
                <c:pt idx="1">
                  <c:v>67.23</c:v>
                </c:pt>
                <c:pt idx="2">
                  <c:v>61.82</c:v>
                </c:pt>
                <c:pt idx="3">
                  <c:v>61.15</c:v>
                </c:pt>
                <c:pt idx="4">
                  <c:v>58.41</c:v>
                </c:pt>
              </c:numCache>
            </c:numRef>
          </c:val>
          <c:smooth val="0"/>
          <c:extLst>
            <c:ext xmlns:c16="http://schemas.microsoft.com/office/drawing/2014/chart" uri="{C3380CC4-5D6E-409C-BE32-E72D297353CC}">
              <c16:uniqueId val="{00000001-3FAB-4272-8EF0-F72D4F46558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194.89</c:v>
                </c:pt>
                <c:pt idx="1">
                  <c:v>184.7</c:v>
                </c:pt>
                <c:pt idx="2">
                  <c:v>176.24</c:v>
                </c:pt>
                <c:pt idx="3">
                  <c:v>176</c:v>
                </c:pt>
                <c:pt idx="4">
                  <c:v>178.1</c:v>
                </c:pt>
              </c:numCache>
            </c:numRef>
          </c:val>
          <c:extLst>
            <c:ext xmlns:c16="http://schemas.microsoft.com/office/drawing/2014/chart" uri="{C3380CC4-5D6E-409C-BE32-E72D297353CC}">
              <c16:uniqueId val="{00000000-C7ED-44F3-8058-FDEEB66C295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222.41</c:v>
                </c:pt>
                <c:pt idx="1">
                  <c:v>228.21</c:v>
                </c:pt>
                <c:pt idx="2">
                  <c:v>246.9</c:v>
                </c:pt>
                <c:pt idx="3">
                  <c:v>250.43</c:v>
                </c:pt>
                <c:pt idx="4">
                  <c:v>267.33999999999997</c:v>
                </c:pt>
              </c:numCache>
            </c:numRef>
          </c:val>
          <c:smooth val="0"/>
          <c:extLst>
            <c:ext xmlns:c16="http://schemas.microsoft.com/office/drawing/2014/chart" uri="{C3380CC4-5D6E-409C-BE32-E72D297353CC}">
              <c16:uniqueId val="{00000001-C7ED-44F3-8058-FDEEB66C295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68.7</c:v>
                </c:pt>
                <c:pt idx="1">
                  <c:v>68.7</c:v>
                </c:pt>
                <c:pt idx="2">
                  <c:v>68.7</c:v>
                </c:pt>
                <c:pt idx="3">
                  <c:v>68.7</c:v>
                </c:pt>
                <c:pt idx="4">
                  <c:v>68.58</c:v>
                </c:pt>
              </c:numCache>
            </c:numRef>
          </c:val>
          <c:extLst>
            <c:ext xmlns:c16="http://schemas.microsoft.com/office/drawing/2014/chart" uri="{C3380CC4-5D6E-409C-BE32-E72D297353CC}">
              <c16:uniqueId val="{00000000-5D52-4CFD-8C9C-CA8DF1CD10A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55.26</c:v>
                </c:pt>
                <c:pt idx="1">
                  <c:v>54.54</c:v>
                </c:pt>
                <c:pt idx="2">
                  <c:v>52.9</c:v>
                </c:pt>
                <c:pt idx="3">
                  <c:v>52.63</c:v>
                </c:pt>
                <c:pt idx="4">
                  <c:v>52.34</c:v>
                </c:pt>
              </c:numCache>
            </c:numRef>
          </c:val>
          <c:smooth val="0"/>
          <c:extLst>
            <c:ext xmlns:c16="http://schemas.microsoft.com/office/drawing/2014/chart" uri="{C3380CC4-5D6E-409C-BE32-E72D297353CC}">
              <c16:uniqueId val="{00000001-5D52-4CFD-8C9C-CA8DF1CD10A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93.9</c:v>
                </c:pt>
                <c:pt idx="1">
                  <c:v>93.8</c:v>
                </c:pt>
                <c:pt idx="2">
                  <c:v>94.07</c:v>
                </c:pt>
                <c:pt idx="3">
                  <c:v>94.27</c:v>
                </c:pt>
                <c:pt idx="4">
                  <c:v>94.18</c:v>
                </c:pt>
              </c:numCache>
            </c:numRef>
          </c:val>
          <c:extLst>
            <c:ext xmlns:c16="http://schemas.microsoft.com/office/drawing/2014/chart" uri="{C3380CC4-5D6E-409C-BE32-E72D297353CC}">
              <c16:uniqueId val="{00000000-9D1B-4A89-99C4-BC23C40A942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90.52</c:v>
                </c:pt>
                <c:pt idx="1">
                  <c:v>90.3</c:v>
                </c:pt>
                <c:pt idx="2">
                  <c:v>90.3</c:v>
                </c:pt>
                <c:pt idx="3">
                  <c:v>90.32</c:v>
                </c:pt>
                <c:pt idx="4">
                  <c:v>90.05</c:v>
                </c:pt>
              </c:numCache>
            </c:numRef>
          </c:val>
          <c:smooth val="0"/>
          <c:extLst>
            <c:ext xmlns:c16="http://schemas.microsoft.com/office/drawing/2014/chart" uri="{C3380CC4-5D6E-409C-BE32-E72D297353CC}">
              <c16:uniqueId val="{00000001-9D1B-4A89-99C4-BC23C40A942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北上市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農業集落排水</v>
      </c>
      <c r="Q8" s="64"/>
      <c r="R8" s="64"/>
      <c r="S8" s="64"/>
      <c r="T8" s="64"/>
      <c r="U8" s="64"/>
      <c r="V8" s="64"/>
      <c r="W8" s="64" t="str">
        <f>データ!L6</f>
        <v>F1</v>
      </c>
      <c r="X8" s="64"/>
      <c r="Y8" s="64"/>
      <c r="Z8" s="64"/>
      <c r="AA8" s="64"/>
      <c r="AB8" s="64"/>
      <c r="AC8" s="64"/>
      <c r="AD8" s="65" t="str">
        <f>データ!$M$6</f>
        <v>非設置</v>
      </c>
      <c r="AE8" s="65"/>
      <c r="AF8" s="65"/>
      <c r="AG8" s="65"/>
      <c r="AH8" s="65"/>
      <c r="AI8" s="65"/>
      <c r="AJ8" s="65"/>
      <c r="AK8" s="3"/>
      <c r="AL8" s="44">
        <f>データ!S6</f>
        <v>91090</v>
      </c>
      <c r="AM8" s="44"/>
      <c r="AN8" s="44"/>
      <c r="AO8" s="44"/>
      <c r="AP8" s="44"/>
      <c r="AQ8" s="44"/>
      <c r="AR8" s="44"/>
      <c r="AS8" s="44"/>
      <c r="AT8" s="45">
        <f>データ!T6</f>
        <v>437.55</v>
      </c>
      <c r="AU8" s="45"/>
      <c r="AV8" s="45"/>
      <c r="AW8" s="45"/>
      <c r="AX8" s="45"/>
      <c r="AY8" s="45"/>
      <c r="AZ8" s="45"/>
      <c r="BA8" s="45"/>
      <c r="BB8" s="45">
        <f>データ!U6</f>
        <v>208.18</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68.790000000000006</v>
      </c>
      <c r="J10" s="45"/>
      <c r="K10" s="45"/>
      <c r="L10" s="45"/>
      <c r="M10" s="45"/>
      <c r="N10" s="45"/>
      <c r="O10" s="45"/>
      <c r="P10" s="45">
        <f>データ!P6</f>
        <v>11.35</v>
      </c>
      <c r="Q10" s="45"/>
      <c r="R10" s="45"/>
      <c r="S10" s="45"/>
      <c r="T10" s="45"/>
      <c r="U10" s="45"/>
      <c r="V10" s="45"/>
      <c r="W10" s="45">
        <f>データ!Q6</f>
        <v>74.58</v>
      </c>
      <c r="X10" s="45"/>
      <c r="Y10" s="45"/>
      <c r="Z10" s="45"/>
      <c r="AA10" s="45"/>
      <c r="AB10" s="45"/>
      <c r="AC10" s="45"/>
      <c r="AD10" s="44">
        <f>データ!R6</f>
        <v>3414</v>
      </c>
      <c r="AE10" s="44"/>
      <c r="AF10" s="44"/>
      <c r="AG10" s="44"/>
      <c r="AH10" s="44"/>
      <c r="AI10" s="44"/>
      <c r="AJ10" s="44"/>
      <c r="AK10" s="2"/>
      <c r="AL10" s="44">
        <f>データ!V6</f>
        <v>10314</v>
      </c>
      <c r="AM10" s="44"/>
      <c r="AN10" s="44"/>
      <c r="AO10" s="44"/>
      <c r="AP10" s="44"/>
      <c r="AQ10" s="44"/>
      <c r="AR10" s="44"/>
      <c r="AS10" s="44"/>
      <c r="AT10" s="45">
        <f>データ!W6</f>
        <v>4.58</v>
      </c>
      <c r="AU10" s="45"/>
      <c r="AV10" s="45"/>
      <c r="AW10" s="45"/>
      <c r="AX10" s="45"/>
      <c r="AY10" s="45"/>
      <c r="AZ10" s="45"/>
      <c r="BA10" s="45"/>
      <c r="BB10" s="45">
        <f>データ!X6</f>
        <v>2251.9699999999998</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114</v>
      </c>
      <c r="BM16" s="80"/>
      <c r="BN16" s="80"/>
      <c r="BO16" s="80"/>
      <c r="BP16" s="80"/>
      <c r="BQ16" s="80"/>
      <c r="BR16" s="80"/>
      <c r="BS16" s="80"/>
      <c r="BT16" s="80"/>
      <c r="BU16" s="80"/>
      <c r="BV16" s="80"/>
      <c r="BW16" s="80"/>
      <c r="BX16" s="80"/>
      <c r="BY16" s="80"/>
      <c r="BZ16" s="8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7MFfEtoPIMhk79Zi3iIMZRAdYA0QFcBcmlnOWERs0T+1JrybrjY9pwmKqnOVh1ijUU/LkobRqKYwtdXtqgfQUg==" saltValue="Qa8TemR7bwzhMmhWgPz0F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32069</v>
      </c>
      <c r="D6" s="19">
        <f t="shared" si="3"/>
        <v>46</v>
      </c>
      <c r="E6" s="19">
        <f t="shared" si="3"/>
        <v>17</v>
      </c>
      <c r="F6" s="19">
        <f t="shared" si="3"/>
        <v>5</v>
      </c>
      <c r="G6" s="19">
        <f t="shared" si="3"/>
        <v>0</v>
      </c>
      <c r="H6" s="19" t="str">
        <f t="shared" si="3"/>
        <v>岩手県　北上市</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68.790000000000006</v>
      </c>
      <c r="P6" s="20">
        <f t="shared" si="3"/>
        <v>11.35</v>
      </c>
      <c r="Q6" s="20">
        <f t="shared" si="3"/>
        <v>74.58</v>
      </c>
      <c r="R6" s="20">
        <f t="shared" si="3"/>
        <v>3414</v>
      </c>
      <c r="S6" s="20">
        <f t="shared" si="3"/>
        <v>91090</v>
      </c>
      <c r="T6" s="20">
        <f t="shared" si="3"/>
        <v>437.55</v>
      </c>
      <c r="U6" s="20">
        <f t="shared" si="3"/>
        <v>208.18</v>
      </c>
      <c r="V6" s="20">
        <f t="shared" si="3"/>
        <v>10314</v>
      </c>
      <c r="W6" s="20">
        <f t="shared" si="3"/>
        <v>4.58</v>
      </c>
      <c r="X6" s="20">
        <f t="shared" si="3"/>
        <v>2251.9699999999998</v>
      </c>
      <c r="Y6" s="21">
        <f>IF(Y7="",NA(),Y7)</f>
        <v>102.02</v>
      </c>
      <c r="Z6" s="21">
        <f t="shared" ref="Z6:AH6" si="4">IF(Z7="",NA(),Z7)</f>
        <v>101.74</v>
      </c>
      <c r="AA6" s="21">
        <f t="shared" si="4"/>
        <v>103.34</v>
      </c>
      <c r="AB6" s="21">
        <f t="shared" si="4"/>
        <v>103.55</v>
      </c>
      <c r="AC6" s="21">
        <f t="shared" si="4"/>
        <v>103.42</v>
      </c>
      <c r="AD6" s="21">
        <f t="shared" si="4"/>
        <v>103.09</v>
      </c>
      <c r="AE6" s="21">
        <f t="shared" si="4"/>
        <v>102.11</v>
      </c>
      <c r="AF6" s="21">
        <f t="shared" si="4"/>
        <v>101.91</v>
      </c>
      <c r="AG6" s="21">
        <f t="shared" si="4"/>
        <v>103.07</v>
      </c>
      <c r="AH6" s="21">
        <f t="shared" si="4"/>
        <v>103.04</v>
      </c>
      <c r="AI6" s="20" t="str">
        <f>IF(AI7="","",IF(AI7="-","【-】","【"&amp;SUBSTITUTE(TEXT(AI7,"#,##0.00"),"-","△")&amp;"】"))</f>
        <v>【104.30】</v>
      </c>
      <c r="AJ6" s="20">
        <f>IF(AJ7="",NA(),AJ7)</f>
        <v>0</v>
      </c>
      <c r="AK6" s="20">
        <f t="shared" ref="AK6:AS6" si="5">IF(AK7="",NA(),AK7)</f>
        <v>0</v>
      </c>
      <c r="AL6" s="20">
        <f t="shared" si="5"/>
        <v>0</v>
      </c>
      <c r="AM6" s="20">
        <f t="shared" si="5"/>
        <v>0</v>
      </c>
      <c r="AN6" s="20">
        <f t="shared" si="5"/>
        <v>0</v>
      </c>
      <c r="AO6" s="21">
        <f t="shared" si="5"/>
        <v>101.24</v>
      </c>
      <c r="AP6" s="21">
        <f t="shared" si="5"/>
        <v>124.9</v>
      </c>
      <c r="AQ6" s="21">
        <f t="shared" si="5"/>
        <v>124.8</v>
      </c>
      <c r="AR6" s="21">
        <f t="shared" si="5"/>
        <v>120.64</v>
      </c>
      <c r="AS6" s="21">
        <f t="shared" si="5"/>
        <v>100.31</v>
      </c>
      <c r="AT6" s="20" t="str">
        <f>IF(AT7="","",IF(AT7="-","【-】","【"&amp;SUBSTITUTE(TEXT(AT7,"#,##0.00"),"-","△")&amp;"】"))</f>
        <v>【102.74】</v>
      </c>
      <c r="AU6" s="21">
        <f>IF(AU7="",NA(),AU7)</f>
        <v>10.78</v>
      </c>
      <c r="AV6" s="21">
        <f t="shared" ref="AV6:BD6" si="6">IF(AV7="",NA(),AV7)</f>
        <v>10.16</v>
      </c>
      <c r="AW6" s="21">
        <f t="shared" si="6"/>
        <v>4.45</v>
      </c>
      <c r="AX6" s="21">
        <f t="shared" si="6"/>
        <v>24.86</v>
      </c>
      <c r="AY6" s="21">
        <f t="shared" si="6"/>
        <v>44.2</v>
      </c>
      <c r="AZ6" s="21">
        <f t="shared" si="6"/>
        <v>37.24</v>
      </c>
      <c r="BA6" s="21">
        <f t="shared" si="6"/>
        <v>33.58</v>
      </c>
      <c r="BB6" s="21">
        <f t="shared" si="6"/>
        <v>35.42</v>
      </c>
      <c r="BC6" s="21">
        <f t="shared" si="6"/>
        <v>39.82</v>
      </c>
      <c r="BD6" s="21">
        <f t="shared" si="6"/>
        <v>41.03</v>
      </c>
      <c r="BE6" s="20" t="str">
        <f>IF(BE7="","",IF(BE7="-","【-】","【"&amp;SUBSTITUTE(TEXT(BE7,"#,##0.00"),"-","△")&amp;"】"))</f>
        <v>【47.19】</v>
      </c>
      <c r="BF6" s="21">
        <f>IF(BF7="",NA(),BF7)</f>
        <v>524.38</v>
      </c>
      <c r="BG6" s="21">
        <f t="shared" ref="BG6:BO6" si="7">IF(BG7="",NA(),BG7)</f>
        <v>296.49</v>
      </c>
      <c r="BH6" s="21">
        <f t="shared" si="7"/>
        <v>274.60000000000002</v>
      </c>
      <c r="BI6" s="21">
        <f t="shared" si="7"/>
        <v>167.72</v>
      </c>
      <c r="BJ6" s="21">
        <f t="shared" si="7"/>
        <v>46.66</v>
      </c>
      <c r="BK6" s="21">
        <f t="shared" si="7"/>
        <v>783.8</v>
      </c>
      <c r="BL6" s="21">
        <f t="shared" si="7"/>
        <v>778.81</v>
      </c>
      <c r="BM6" s="21">
        <f t="shared" si="7"/>
        <v>718.49</v>
      </c>
      <c r="BN6" s="21">
        <f t="shared" si="7"/>
        <v>743.31</v>
      </c>
      <c r="BO6" s="21">
        <f t="shared" si="7"/>
        <v>796.8</v>
      </c>
      <c r="BP6" s="20" t="str">
        <f>IF(BP7="","",IF(BP7="-","【-】","【"&amp;SUBSTITUTE(TEXT(BP7,"#,##0.00"),"-","△")&amp;"】"))</f>
        <v>【798.10】</v>
      </c>
      <c r="BQ6" s="21">
        <f>IF(BQ7="",NA(),BQ7)</f>
        <v>89.66</v>
      </c>
      <c r="BR6" s="21">
        <f t="shared" ref="BR6:BZ6" si="8">IF(BR7="",NA(),BR7)</f>
        <v>95.14</v>
      </c>
      <c r="BS6" s="21">
        <f t="shared" si="8"/>
        <v>100</v>
      </c>
      <c r="BT6" s="21">
        <f t="shared" si="8"/>
        <v>100</v>
      </c>
      <c r="BU6" s="21">
        <f t="shared" si="8"/>
        <v>98.87</v>
      </c>
      <c r="BV6" s="21">
        <f t="shared" si="8"/>
        <v>68.11</v>
      </c>
      <c r="BW6" s="21">
        <f t="shared" si="8"/>
        <v>67.23</v>
      </c>
      <c r="BX6" s="21">
        <f t="shared" si="8"/>
        <v>61.82</v>
      </c>
      <c r="BY6" s="21">
        <f t="shared" si="8"/>
        <v>61.15</v>
      </c>
      <c r="BZ6" s="21">
        <f t="shared" si="8"/>
        <v>58.41</v>
      </c>
      <c r="CA6" s="20" t="str">
        <f>IF(CA7="","",IF(CA7="-","【-】","【"&amp;SUBSTITUTE(TEXT(CA7,"#,##0.00"),"-","△")&amp;"】"))</f>
        <v>【54.51】</v>
      </c>
      <c r="CB6" s="21">
        <f>IF(CB7="",NA(),CB7)</f>
        <v>194.89</v>
      </c>
      <c r="CC6" s="21">
        <f t="shared" ref="CC6:CK6" si="9">IF(CC7="",NA(),CC7)</f>
        <v>184.7</v>
      </c>
      <c r="CD6" s="21">
        <f t="shared" si="9"/>
        <v>176.24</v>
      </c>
      <c r="CE6" s="21">
        <f t="shared" si="9"/>
        <v>176</v>
      </c>
      <c r="CF6" s="21">
        <f t="shared" si="9"/>
        <v>178.1</v>
      </c>
      <c r="CG6" s="21">
        <f t="shared" si="9"/>
        <v>222.41</v>
      </c>
      <c r="CH6" s="21">
        <f t="shared" si="9"/>
        <v>228.21</v>
      </c>
      <c r="CI6" s="21">
        <f t="shared" si="9"/>
        <v>246.9</v>
      </c>
      <c r="CJ6" s="21">
        <f t="shared" si="9"/>
        <v>250.43</v>
      </c>
      <c r="CK6" s="21">
        <f t="shared" si="9"/>
        <v>267.33999999999997</v>
      </c>
      <c r="CL6" s="20" t="str">
        <f>IF(CL7="","",IF(CL7="-","【-】","【"&amp;SUBSTITUTE(TEXT(CL7,"#,##0.00"),"-","△")&amp;"】"))</f>
        <v>【286.33】</v>
      </c>
      <c r="CM6" s="21">
        <f>IF(CM7="",NA(),CM7)</f>
        <v>68.7</v>
      </c>
      <c r="CN6" s="21">
        <f t="shared" ref="CN6:CV6" si="10">IF(CN7="",NA(),CN7)</f>
        <v>68.7</v>
      </c>
      <c r="CO6" s="21">
        <f t="shared" si="10"/>
        <v>68.7</v>
      </c>
      <c r="CP6" s="21">
        <f t="shared" si="10"/>
        <v>68.7</v>
      </c>
      <c r="CQ6" s="21">
        <f t="shared" si="10"/>
        <v>68.58</v>
      </c>
      <c r="CR6" s="21">
        <f t="shared" si="10"/>
        <v>55.26</v>
      </c>
      <c r="CS6" s="21">
        <f t="shared" si="10"/>
        <v>54.54</v>
      </c>
      <c r="CT6" s="21">
        <f t="shared" si="10"/>
        <v>52.9</v>
      </c>
      <c r="CU6" s="21">
        <f t="shared" si="10"/>
        <v>52.63</v>
      </c>
      <c r="CV6" s="21">
        <f t="shared" si="10"/>
        <v>52.34</v>
      </c>
      <c r="CW6" s="20" t="str">
        <f>IF(CW7="","",IF(CW7="-","【-】","【"&amp;SUBSTITUTE(TEXT(CW7,"#,##0.00"),"-","△")&amp;"】"))</f>
        <v>【49.92】</v>
      </c>
      <c r="CX6" s="21">
        <f>IF(CX7="",NA(),CX7)</f>
        <v>93.9</v>
      </c>
      <c r="CY6" s="21">
        <f t="shared" ref="CY6:DG6" si="11">IF(CY7="",NA(),CY7)</f>
        <v>93.8</v>
      </c>
      <c r="CZ6" s="21">
        <f t="shared" si="11"/>
        <v>94.07</v>
      </c>
      <c r="DA6" s="21">
        <f t="shared" si="11"/>
        <v>94.27</v>
      </c>
      <c r="DB6" s="21">
        <f t="shared" si="11"/>
        <v>94.18</v>
      </c>
      <c r="DC6" s="21">
        <f t="shared" si="11"/>
        <v>90.52</v>
      </c>
      <c r="DD6" s="21">
        <f t="shared" si="11"/>
        <v>90.3</v>
      </c>
      <c r="DE6" s="21">
        <f t="shared" si="11"/>
        <v>90.3</v>
      </c>
      <c r="DF6" s="21">
        <f t="shared" si="11"/>
        <v>90.32</v>
      </c>
      <c r="DG6" s="21">
        <f t="shared" si="11"/>
        <v>90.05</v>
      </c>
      <c r="DH6" s="20" t="str">
        <f>IF(DH7="","",IF(DH7="-","【-】","【"&amp;SUBSTITUTE(TEXT(DH7,"#,##0.00"),"-","△")&amp;"】"))</f>
        <v>【87.80】</v>
      </c>
      <c r="DI6" s="21">
        <f>IF(DI7="",NA(),DI7)</f>
        <v>6.07</v>
      </c>
      <c r="DJ6" s="21">
        <f t="shared" ref="DJ6:DR6" si="12">IF(DJ7="",NA(),DJ7)</f>
        <v>7.56</v>
      </c>
      <c r="DK6" s="21">
        <f t="shared" si="12"/>
        <v>10.77</v>
      </c>
      <c r="DL6" s="21">
        <f t="shared" si="12"/>
        <v>13.82</v>
      </c>
      <c r="DM6" s="21">
        <f t="shared" si="12"/>
        <v>16.579999999999998</v>
      </c>
      <c r="DN6" s="21">
        <f t="shared" si="12"/>
        <v>24.8</v>
      </c>
      <c r="DO6" s="21">
        <f t="shared" si="12"/>
        <v>28.12</v>
      </c>
      <c r="DP6" s="21">
        <f t="shared" si="12"/>
        <v>28.79</v>
      </c>
      <c r="DQ6" s="21">
        <f t="shared" si="12"/>
        <v>30.5</v>
      </c>
      <c r="DR6" s="21">
        <f t="shared" si="12"/>
        <v>30.49</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0.05</v>
      </c>
      <c r="ED6" s="20" t="str">
        <f>IF(ED7="","",IF(ED7="-","【-】","【"&amp;SUBSTITUTE(TEXT(ED7,"#,##0.00"),"-","△")&amp;"】"))</f>
        <v>【0.03】</v>
      </c>
      <c r="EE6" s="20">
        <f>IF(EE7="",NA(),EE7)</f>
        <v>0</v>
      </c>
      <c r="EF6" s="20">
        <f t="shared" ref="EF6:EN6" si="14">IF(EF7="",NA(),EF7)</f>
        <v>0</v>
      </c>
      <c r="EG6" s="20">
        <f t="shared" si="14"/>
        <v>0</v>
      </c>
      <c r="EH6" s="20">
        <f t="shared" si="14"/>
        <v>0</v>
      </c>
      <c r="EI6" s="20">
        <f t="shared" si="14"/>
        <v>0</v>
      </c>
      <c r="EJ6" s="21">
        <f t="shared" si="14"/>
        <v>0.02</v>
      </c>
      <c r="EK6" s="21">
        <f t="shared" si="14"/>
        <v>0.01</v>
      </c>
      <c r="EL6" s="21">
        <f t="shared" si="14"/>
        <v>0.01</v>
      </c>
      <c r="EM6" s="21">
        <f t="shared" si="14"/>
        <v>0.02</v>
      </c>
      <c r="EN6" s="21">
        <f t="shared" si="14"/>
        <v>0.02</v>
      </c>
      <c r="EO6" s="20" t="str">
        <f>IF(EO7="","",IF(EO7="-","【-】","【"&amp;SUBSTITUTE(TEXT(EO7,"#,##0.00"),"-","△")&amp;"】"))</f>
        <v>【0.02】</v>
      </c>
    </row>
    <row r="7" spans="1:148" s="22" customFormat="1" x14ac:dyDescent="0.2">
      <c r="A7" s="14"/>
      <c r="B7" s="23">
        <v>2024</v>
      </c>
      <c r="C7" s="23">
        <v>32069</v>
      </c>
      <c r="D7" s="23">
        <v>46</v>
      </c>
      <c r="E7" s="23">
        <v>17</v>
      </c>
      <c r="F7" s="23">
        <v>5</v>
      </c>
      <c r="G7" s="23">
        <v>0</v>
      </c>
      <c r="H7" s="23" t="s">
        <v>96</v>
      </c>
      <c r="I7" s="23" t="s">
        <v>97</v>
      </c>
      <c r="J7" s="23" t="s">
        <v>98</v>
      </c>
      <c r="K7" s="23" t="s">
        <v>99</v>
      </c>
      <c r="L7" s="23" t="s">
        <v>100</v>
      </c>
      <c r="M7" s="23" t="s">
        <v>101</v>
      </c>
      <c r="N7" s="24" t="s">
        <v>102</v>
      </c>
      <c r="O7" s="24">
        <v>68.790000000000006</v>
      </c>
      <c r="P7" s="24">
        <v>11.35</v>
      </c>
      <c r="Q7" s="24">
        <v>74.58</v>
      </c>
      <c r="R7" s="24">
        <v>3414</v>
      </c>
      <c r="S7" s="24">
        <v>91090</v>
      </c>
      <c r="T7" s="24">
        <v>437.55</v>
      </c>
      <c r="U7" s="24">
        <v>208.18</v>
      </c>
      <c r="V7" s="24">
        <v>10314</v>
      </c>
      <c r="W7" s="24">
        <v>4.58</v>
      </c>
      <c r="X7" s="24">
        <v>2251.9699999999998</v>
      </c>
      <c r="Y7" s="24">
        <v>102.02</v>
      </c>
      <c r="Z7" s="24">
        <v>101.74</v>
      </c>
      <c r="AA7" s="24">
        <v>103.34</v>
      </c>
      <c r="AB7" s="24">
        <v>103.55</v>
      </c>
      <c r="AC7" s="24">
        <v>103.42</v>
      </c>
      <c r="AD7" s="24">
        <v>103.09</v>
      </c>
      <c r="AE7" s="24">
        <v>102.11</v>
      </c>
      <c r="AF7" s="24">
        <v>101.91</v>
      </c>
      <c r="AG7" s="24">
        <v>103.07</v>
      </c>
      <c r="AH7" s="24">
        <v>103.04</v>
      </c>
      <c r="AI7" s="24">
        <v>104.3</v>
      </c>
      <c r="AJ7" s="24">
        <v>0</v>
      </c>
      <c r="AK7" s="24">
        <v>0</v>
      </c>
      <c r="AL7" s="24">
        <v>0</v>
      </c>
      <c r="AM7" s="24">
        <v>0</v>
      </c>
      <c r="AN7" s="24">
        <v>0</v>
      </c>
      <c r="AO7" s="24">
        <v>101.24</v>
      </c>
      <c r="AP7" s="24">
        <v>124.9</v>
      </c>
      <c r="AQ7" s="24">
        <v>124.8</v>
      </c>
      <c r="AR7" s="24">
        <v>120.64</v>
      </c>
      <c r="AS7" s="24">
        <v>100.31</v>
      </c>
      <c r="AT7" s="24">
        <v>102.74</v>
      </c>
      <c r="AU7" s="24">
        <v>10.78</v>
      </c>
      <c r="AV7" s="24">
        <v>10.16</v>
      </c>
      <c r="AW7" s="24">
        <v>4.45</v>
      </c>
      <c r="AX7" s="24">
        <v>24.86</v>
      </c>
      <c r="AY7" s="24">
        <v>44.2</v>
      </c>
      <c r="AZ7" s="24">
        <v>37.24</v>
      </c>
      <c r="BA7" s="24">
        <v>33.58</v>
      </c>
      <c r="BB7" s="24">
        <v>35.42</v>
      </c>
      <c r="BC7" s="24">
        <v>39.82</v>
      </c>
      <c r="BD7" s="24">
        <v>41.03</v>
      </c>
      <c r="BE7" s="24">
        <v>47.19</v>
      </c>
      <c r="BF7" s="24">
        <v>524.38</v>
      </c>
      <c r="BG7" s="24">
        <v>296.49</v>
      </c>
      <c r="BH7" s="24">
        <v>274.60000000000002</v>
      </c>
      <c r="BI7" s="24">
        <v>167.72</v>
      </c>
      <c r="BJ7" s="24">
        <v>46.66</v>
      </c>
      <c r="BK7" s="24">
        <v>783.8</v>
      </c>
      <c r="BL7" s="24">
        <v>778.81</v>
      </c>
      <c r="BM7" s="24">
        <v>718.49</v>
      </c>
      <c r="BN7" s="24">
        <v>743.31</v>
      </c>
      <c r="BO7" s="24">
        <v>796.8</v>
      </c>
      <c r="BP7" s="24">
        <v>798.1</v>
      </c>
      <c r="BQ7" s="24">
        <v>89.66</v>
      </c>
      <c r="BR7" s="24">
        <v>95.14</v>
      </c>
      <c r="BS7" s="24">
        <v>100</v>
      </c>
      <c r="BT7" s="24">
        <v>100</v>
      </c>
      <c r="BU7" s="24">
        <v>98.87</v>
      </c>
      <c r="BV7" s="24">
        <v>68.11</v>
      </c>
      <c r="BW7" s="24">
        <v>67.23</v>
      </c>
      <c r="BX7" s="24">
        <v>61.82</v>
      </c>
      <c r="BY7" s="24">
        <v>61.15</v>
      </c>
      <c r="BZ7" s="24">
        <v>58.41</v>
      </c>
      <c r="CA7" s="24">
        <v>54.51</v>
      </c>
      <c r="CB7" s="24">
        <v>194.89</v>
      </c>
      <c r="CC7" s="24">
        <v>184.7</v>
      </c>
      <c r="CD7" s="24">
        <v>176.24</v>
      </c>
      <c r="CE7" s="24">
        <v>176</v>
      </c>
      <c r="CF7" s="24">
        <v>178.1</v>
      </c>
      <c r="CG7" s="24">
        <v>222.41</v>
      </c>
      <c r="CH7" s="24">
        <v>228.21</v>
      </c>
      <c r="CI7" s="24">
        <v>246.9</v>
      </c>
      <c r="CJ7" s="24">
        <v>250.43</v>
      </c>
      <c r="CK7" s="24">
        <v>267.33999999999997</v>
      </c>
      <c r="CL7" s="24">
        <v>286.33</v>
      </c>
      <c r="CM7" s="24">
        <v>68.7</v>
      </c>
      <c r="CN7" s="24">
        <v>68.7</v>
      </c>
      <c r="CO7" s="24">
        <v>68.7</v>
      </c>
      <c r="CP7" s="24">
        <v>68.7</v>
      </c>
      <c r="CQ7" s="24">
        <v>68.58</v>
      </c>
      <c r="CR7" s="24">
        <v>55.26</v>
      </c>
      <c r="CS7" s="24">
        <v>54.54</v>
      </c>
      <c r="CT7" s="24">
        <v>52.9</v>
      </c>
      <c r="CU7" s="24">
        <v>52.63</v>
      </c>
      <c r="CV7" s="24">
        <v>52.34</v>
      </c>
      <c r="CW7" s="24">
        <v>49.92</v>
      </c>
      <c r="CX7" s="24">
        <v>93.9</v>
      </c>
      <c r="CY7" s="24">
        <v>93.8</v>
      </c>
      <c r="CZ7" s="24">
        <v>94.07</v>
      </c>
      <c r="DA7" s="24">
        <v>94.27</v>
      </c>
      <c r="DB7" s="24">
        <v>94.18</v>
      </c>
      <c r="DC7" s="24">
        <v>90.52</v>
      </c>
      <c r="DD7" s="24">
        <v>90.3</v>
      </c>
      <c r="DE7" s="24">
        <v>90.3</v>
      </c>
      <c r="DF7" s="24">
        <v>90.32</v>
      </c>
      <c r="DG7" s="24">
        <v>90.05</v>
      </c>
      <c r="DH7" s="24">
        <v>87.8</v>
      </c>
      <c r="DI7" s="24">
        <v>6.07</v>
      </c>
      <c r="DJ7" s="24">
        <v>7.56</v>
      </c>
      <c r="DK7" s="24">
        <v>10.77</v>
      </c>
      <c r="DL7" s="24">
        <v>13.82</v>
      </c>
      <c r="DM7" s="24">
        <v>16.579999999999998</v>
      </c>
      <c r="DN7" s="24">
        <v>24.8</v>
      </c>
      <c r="DO7" s="24">
        <v>28.12</v>
      </c>
      <c r="DP7" s="24">
        <v>28.79</v>
      </c>
      <c r="DQ7" s="24">
        <v>30.5</v>
      </c>
      <c r="DR7" s="24">
        <v>30.49</v>
      </c>
      <c r="DS7" s="24">
        <v>28.46</v>
      </c>
      <c r="DT7" s="24">
        <v>0</v>
      </c>
      <c r="DU7" s="24">
        <v>0</v>
      </c>
      <c r="DV7" s="24">
        <v>0</v>
      </c>
      <c r="DW7" s="24">
        <v>0</v>
      </c>
      <c r="DX7" s="24">
        <v>0</v>
      </c>
      <c r="DY7" s="24">
        <v>0</v>
      </c>
      <c r="DZ7" s="24">
        <v>0</v>
      </c>
      <c r="EA7" s="24">
        <v>0</v>
      </c>
      <c r="EB7" s="24">
        <v>0</v>
      </c>
      <c r="EC7" s="24">
        <v>0.05</v>
      </c>
      <c r="ED7" s="24">
        <v>0.03</v>
      </c>
      <c r="EE7" s="24">
        <v>0</v>
      </c>
      <c r="EF7" s="24">
        <v>0</v>
      </c>
      <c r="EG7" s="24">
        <v>0</v>
      </c>
      <c r="EH7" s="24">
        <v>0</v>
      </c>
      <c r="EI7" s="24">
        <v>0</v>
      </c>
      <c r="EJ7" s="24">
        <v>0.02</v>
      </c>
      <c r="EK7" s="24">
        <v>0.01</v>
      </c>
      <c r="EL7" s="24">
        <v>0.01</v>
      </c>
      <c r="EM7" s="24">
        <v>0.02</v>
      </c>
      <c r="EN7" s="24">
        <v>0.02</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111</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森田 周</cp:lastModifiedBy>
  <cp:lastPrinted>2026-02-19T01:34:37Z</cp:lastPrinted>
  <dcterms:created xsi:type="dcterms:W3CDTF">2025-12-23T06:16:11Z</dcterms:created>
  <dcterms:modified xsi:type="dcterms:W3CDTF">2026-02-19T01:34:44Z</dcterms:modified>
  <cp:category/>
</cp:coreProperties>
</file>