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77_久慈市\171_公共下水道（法適用）\"/>
    </mc:Choice>
  </mc:AlternateContent>
  <xr:revisionPtr revIDLastSave="0" documentId="13_ncr:1_{2F82F918-C506-4E0B-85FE-464CC1FE9A75}" xr6:coauthVersionLast="47" xr6:coauthVersionMax="47" xr10:uidLastSave="{00000000-0000-0000-0000-000000000000}"/>
  <workbookProtection workbookAlgorithmName="SHA-512" workbookHashValue="kmoaxMn7h43QYuo4XDT2fq7mQg3e6IGnw6TJLz677HDredOE1ljA/ogUlsp7ScywmWoEju5jFliqs1PVTObhig==" workbookSaltValue="a6h6Gz1JhkLYXof676ddqA=="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BB10" i="4"/>
  <c r="AT10" i="4"/>
  <c r="P10" i="4"/>
  <c r="AT8" i="4"/>
  <c r="W8" i="4"/>
  <c r="P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<sst xmlns="http://schemas.openxmlformats.org/spreadsheetml/2006/main" count="231" uniqueCount="116">
  <si>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</si>
  <si>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</si>
  <si>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</si>
  <si>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</si>
  <si>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</si>
  <si>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</si>
  <si>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</si>
  <si>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</si>
  <si>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</si>
  <si>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</si>
  <si>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</si>
  <si>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</si>
  <si>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</si>
  <si>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</si>
  <si>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</si>
  <si>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</si>
  <si>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</si>
  <si>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</si>
  <si>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</si>
  <si>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</si>
  <si>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</si>
  <si>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</si>
  <si>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</si>
  <si>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</si>
  <si>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</si>
  <si>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</si>
  <si>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</si>
  <si>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</si>
  <si>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</si>
  <si>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</si>
  <si>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</si>
  <si>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</si>
  <si>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</si>
  <si>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</si>
  <si>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</si>
  <si>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</si>
  <si>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</si>
  <si>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</si>
  <si>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</si>
  <si>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</si>
  <si>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</si>
  <si>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</si>
  <si>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</si>
  <si>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</si>
  <si>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</si>
  <si>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</si>
  <si>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</si>
  <si>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</si>
  <si>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</si>
  <si>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</si>
  <si>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</si>
  <si>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</si>
  <si>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</si>
  <si>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</si>
  <si>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</si>
  <si>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</si>
  <si>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</si>
  <si>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</si>
  <si>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</si>
  <si>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</si>
  <si>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</si>
  <si>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</si>
  <si>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</si>
  <si>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</si>
  <si>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</si>
  <si>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</si>
  <si>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</si>
  <si>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</si>
  <si>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</si>
  <si>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</si>
  <si>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</si>
  <si>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</si>
  <si>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</si>
  <si>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</si>
  <si>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</si>
  <si>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</si>
  <si>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</si>
  <si>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</si>
  <si>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</si>
  <si>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</si>
  <si>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</si>
  <si>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</si>
  <si>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</si>
  <si>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</si>
  <si>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</si>
  <si>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</si>
  <si>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</si>
  <si>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</si>
  <si>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</si>
  <si>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</si>
  <si>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</si>
  <si>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</si>
  <si>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</si>
  <si>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</si>
  <si>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</si>
  <si>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</si>
  <si>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</si>
  <si>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</si>
  <si>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</si>
  <si>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</si>
  <si>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</si>
  <si>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</si>
  <si>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</si>
  <si>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</si>
  <si>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</si>
  <si>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</si>
  <si>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</si>
  <si>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</si>
  <si>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</si>
  <si>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</si>
  <si>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</si>
  <si>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</si>
  <si>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</si>
  <si>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類似団体と比較して低い水準にありますが、供用開始から30年以上が経過した久慈浄化センターの老朽化が顕著であり、ストックマネジメント計画に沿って設備更新を進めていく必要があります。</t>
  </si>
  <si>
    <t>・経費回収率の改善と一般会計からの基準外繰出金の縮減のため、令和６年１月より下水道使用料を改定しました。物価高騰等維持管理費が増加傾向にありますが、経費の削減に努めます。
・繰入金への依存度は高い状況であり、将来の施設更新に備え、経営の安定化を図る必要があります。</t>
    <rPh sb="52" eb="57">
      <t>ブッカコウトウトウ</t>
    </rPh>
    <rPh sb="57" eb="62">
      <t>イジカンリヒ</t>
    </rPh>
    <rPh sb="63" eb="67">
      <t>ゾウカケイコウ</t>
    </rPh>
    <rPh sb="74" eb="76">
      <t>ケイヒ</t>
    </rPh>
    <rPh sb="77" eb="79">
      <t>サクゲン</t>
    </rPh>
    <rPh sb="80" eb="81">
      <t>ツト</t>
    </rPh>
    <phoneticPr fontId="4"/>
  </si>
  <si>
    <t>・①経常収支比率は、利益計上した前年度に対して、今年度は100％を下回りました。依然として一般会計からの繰出金への依存度は高いため経営改善が必要な状況です。
・④企業債残高対事業規模比率は、令和元年度以降の雨水排水ポンプ場や久慈浄化センターの改築更新に係る事業費の増大により、類似団体より大幅に高い状況で推移しています。
・⑤経費回収率は、下水道使用料の改定により改善しましたが、⑥汚水処理原価が維持管理費の上昇により増加傾向であることを踏まえると今後も適切な使用料収入について検討していくことが必要です。
・⑧水洗化率は、水洗化への切り替え補助や家屋の新規着工などにより増加傾向にありますが、類似団体平均を下回っています。</t>
    <rPh sb="10" eb="12">
      <t>リエキ</t>
    </rPh>
    <rPh sb="33" eb="35">
      <t>シタマワ</t>
    </rPh>
    <rPh sb="112" eb="116">
      <t>クジジョウカ</t>
    </rPh>
    <rPh sb="121" eb="123">
      <t>カイチク</t>
    </rPh>
    <rPh sb="123" eb="125">
      <t>コウシン</t>
    </rPh>
    <rPh sb="170" eb="176">
      <t>ゲスイドウシヨウリョウ</t>
    </rPh>
    <rPh sb="177" eb="179">
      <t>カイテイ</t>
    </rPh>
    <rPh sb="219" eb="220">
      <t>フ</t>
    </rPh>
    <rPh sb="224" eb="226">
      <t>コンゴ</t>
    </rPh>
    <rPh sb="227" eb="229">
      <t>テキセツ</t>
    </rPh>
    <rPh sb="230" eb="233">
      <t>シヨウリョウ</t>
    </rPh>
    <rPh sb="233" eb="235">
      <t>シュウニュウ</t>
    </rPh>
    <rPh sb="239" eb="241">
      <t>ケントウ</t>
    </rPh>
    <rPh sb="248" eb="250">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</si>
</sst>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145-4321-9EB9-D49B50ADF17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1.65</c:v>
                </c:pt>
                <c:pt idx="1">
                  <c:v>0.14000000000000001</c:v>
                </c:pt>
                <c:pt idx="2">
                  <c:v>0.12</c:v>
                </c:pt>
                <c:pt idx="3">
                  <c:v>0.09</c:v>
                </c:pt>
                <c:pt idx="4">
                  <c:v>7.0000000000000007E-2</c:v>
                </c:pt>
              </c:numCache>
            </c:numRef>
          </c:val>
          <c:smooth val="0"/>
          <c:extLst>
            <c:ext xmlns:c16="http://schemas.microsoft.com/office/drawing/2014/chart" uri="{C3380CC4-5D6E-409C-BE32-E72D297353CC}">
              <c16:uniqueId val="{00000001-C145-4321-9EB9-D49B50ADF17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104.42</c:v>
                </c:pt>
                <c:pt idx="1">
                  <c:v>101.64</c:v>
                </c:pt>
                <c:pt idx="2">
                  <c:v>95.16</c:v>
                </c:pt>
                <c:pt idx="3">
                  <c:v>104.09</c:v>
                </c:pt>
                <c:pt idx="4">
                  <c:v>93.99</c:v>
                </c:pt>
              </c:numCache>
            </c:numRef>
          </c:val>
          <c:extLst>
            <c:ext xmlns:c16="http://schemas.microsoft.com/office/drawing/2014/chart" uri="{C3380CC4-5D6E-409C-BE32-E72D297353CC}">
              <c16:uniqueId val="{00000000-BEAB-4C13-96F8-8A4A17A7743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107.21</c:v>
                </c:pt>
                <c:pt idx="1">
                  <c:v>107.08</c:v>
                </c:pt>
                <c:pt idx="2">
                  <c:v>107.01</c:v>
                </c:pt>
                <c:pt idx="3">
                  <c:v>106.53</c:v>
                </c:pt>
                <c:pt idx="4">
                  <c:v>104.65</c:v>
                </c:pt>
              </c:numCache>
            </c:numRef>
          </c:val>
          <c:smooth val="0"/>
          <c:extLst>
            <c:ext xmlns:c16="http://schemas.microsoft.com/office/drawing/2014/chart" uri="{C3380CC4-5D6E-409C-BE32-E72D297353CC}">
              <c16:uniqueId val="{00000001-BEAB-4C13-96F8-8A4A17A7743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6.75</c:v>
                </c:pt>
                <c:pt idx="1">
                  <c:v>9.56</c:v>
                </c:pt>
                <c:pt idx="2">
                  <c:v>12.83</c:v>
                </c:pt>
                <c:pt idx="3">
                  <c:v>14.24</c:v>
                </c:pt>
                <c:pt idx="4">
                  <c:v>17.350000000000001</c:v>
                </c:pt>
              </c:numCache>
            </c:numRef>
          </c:val>
          <c:extLst>
            <c:ext xmlns:c16="http://schemas.microsoft.com/office/drawing/2014/chart" uri="{C3380CC4-5D6E-409C-BE32-E72D297353CC}">
              <c16:uniqueId val="{00000000-B069-4AE0-8FE4-3118E0952B1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12.7</c:v>
                </c:pt>
                <c:pt idx="1">
                  <c:v>14.65</c:v>
                </c:pt>
                <c:pt idx="2">
                  <c:v>25.86</c:v>
                </c:pt>
                <c:pt idx="3">
                  <c:v>26.9</c:v>
                </c:pt>
                <c:pt idx="4">
                  <c:v>33.11</c:v>
                </c:pt>
              </c:numCache>
            </c:numRef>
          </c:val>
          <c:smooth val="0"/>
          <c:extLst>
            <c:ext xmlns:c16="http://schemas.microsoft.com/office/drawing/2014/chart" uri="{C3380CC4-5D6E-409C-BE32-E72D297353CC}">
              <c16:uniqueId val="{00000001-B069-4AE0-8FE4-3118E0952B1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3DE-47D4-AF31-07F51648A8E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0.1</c:v>
                </c:pt>
                <c:pt idx="2">
                  <c:v>1.4</c:v>
                </c:pt>
                <c:pt idx="3">
                  <c:v>2.08</c:v>
                </c:pt>
                <c:pt idx="4">
                  <c:v>0.94</c:v>
                </c:pt>
              </c:numCache>
            </c:numRef>
          </c:val>
          <c:smooth val="0"/>
          <c:extLst>
            <c:ext xmlns:c16="http://schemas.microsoft.com/office/drawing/2014/chart" uri="{C3380CC4-5D6E-409C-BE32-E72D297353CC}">
              <c16:uniqueId val="{00000001-D3DE-47D4-AF31-07F51648A8E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B79-41CE-A8A5-3031521DBB7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43.71</c:v>
                </c:pt>
                <c:pt idx="1">
                  <c:v>45.94</c:v>
                </c:pt>
                <c:pt idx="2">
                  <c:v>23.86</c:v>
                </c:pt>
                <c:pt idx="3">
                  <c:v>18.41</c:v>
                </c:pt>
                <c:pt idx="4">
                  <c:v>23.18</c:v>
                </c:pt>
              </c:numCache>
            </c:numRef>
          </c:val>
          <c:smooth val="0"/>
          <c:extLst>
            <c:ext xmlns:c16="http://schemas.microsoft.com/office/drawing/2014/chart" uri="{C3380CC4-5D6E-409C-BE32-E72D297353CC}">
              <c16:uniqueId val="{00000001-7B79-41CE-A8A5-3031521DBB7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102.42</c:v>
                </c:pt>
                <c:pt idx="1">
                  <c:v>170.9</c:v>
                </c:pt>
                <c:pt idx="2">
                  <c:v>156.19</c:v>
                </c:pt>
                <c:pt idx="3">
                  <c:v>114.67</c:v>
                </c:pt>
                <c:pt idx="4">
                  <c:v>111.96</c:v>
                </c:pt>
              </c:numCache>
            </c:numRef>
          </c:val>
          <c:extLst>
            <c:ext xmlns:c16="http://schemas.microsoft.com/office/drawing/2014/chart" uri="{C3380CC4-5D6E-409C-BE32-E72D297353CC}">
              <c16:uniqueId val="{00000000-1E64-4D76-95AB-0E6FB01F608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40.67</c:v>
                </c:pt>
                <c:pt idx="1">
                  <c:v>47.7</c:v>
                </c:pt>
                <c:pt idx="2">
                  <c:v>68.27</c:v>
                </c:pt>
                <c:pt idx="3">
                  <c:v>74.790000000000006</c:v>
                </c:pt>
                <c:pt idx="4">
                  <c:v>80.010000000000005</c:v>
                </c:pt>
              </c:numCache>
            </c:numRef>
          </c:val>
          <c:smooth val="0"/>
          <c:extLst>
            <c:ext xmlns:c16="http://schemas.microsoft.com/office/drawing/2014/chart" uri="{C3380CC4-5D6E-409C-BE32-E72D297353CC}">
              <c16:uniqueId val="{00000001-1E64-4D76-95AB-0E6FB01F608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3899.53</c:v>
                </c:pt>
                <c:pt idx="1">
                  <c:v>4050.38</c:v>
                </c:pt>
                <c:pt idx="2">
                  <c:v>4252.41</c:v>
                </c:pt>
                <c:pt idx="3">
                  <c:v>4172.47</c:v>
                </c:pt>
                <c:pt idx="4">
                  <c:v>3419.6</c:v>
                </c:pt>
              </c:numCache>
            </c:numRef>
          </c:val>
          <c:extLst>
            <c:ext xmlns:c16="http://schemas.microsoft.com/office/drawing/2014/chart" uri="{C3380CC4-5D6E-409C-BE32-E72D297353CC}">
              <c16:uniqueId val="{00000000-180D-435B-9C78-106C4B258BB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1050.51</c:v>
                </c:pt>
                <c:pt idx="1">
                  <c:v>1102.01</c:v>
                </c:pt>
                <c:pt idx="2">
                  <c:v>804.98</c:v>
                </c:pt>
                <c:pt idx="3">
                  <c:v>767.56</c:v>
                </c:pt>
                <c:pt idx="4">
                  <c:v>706.45</c:v>
                </c:pt>
              </c:numCache>
            </c:numRef>
          </c:val>
          <c:smooth val="0"/>
          <c:extLst>
            <c:ext xmlns:c16="http://schemas.microsoft.com/office/drawing/2014/chart" uri="{C3380CC4-5D6E-409C-BE32-E72D297353CC}">
              <c16:uniqueId val="{00000001-180D-435B-9C78-106C4B258BB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68.040000000000006</c:v>
                </c:pt>
                <c:pt idx="1">
                  <c:v>87.38</c:v>
                </c:pt>
                <c:pt idx="2">
                  <c:v>78.89</c:v>
                </c:pt>
                <c:pt idx="3">
                  <c:v>80.17</c:v>
                </c:pt>
                <c:pt idx="4">
                  <c:v>91.08</c:v>
                </c:pt>
              </c:numCache>
            </c:numRef>
          </c:val>
          <c:extLst>
            <c:ext xmlns:c16="http://schemas.microsoft.com/office/drawing/2014/chart" uri="{C3380CC4-5D6E-409C-BE32-E72D297353CC}">
              <c16:uniqueId val="{00000000-38C3-4141-88FC-EFB9CE7EF55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82.65</c:v>
                </c:pt>
                <c:pt idx="1">
                  <c:v>82.55</c:v>
                </c:pt>
                <c:pt idx="2">
                  <c:v>88.71</c:v>
                </c:pt>
                <c:pt idx="3">
                  <c:v>90.23</c:v>
                </c:pt>
                <c:pt idx="4">
                  <c:v>85.67</c:v>
                </c:pt>
              </c:numCache>
            </c:numRef>
          </c:val>
          <c:smooth val="0"/>
          <c:extLst>
            <c:ext xmlns:c16="http://schemas.microsoft.com/office/drawing/2014/chart" uri="{C3380CC4-5D6E-409C-BE32-E72D297353CC}">
              <c16:uniqueId val="{00000001-38C3-4141-88FC-EFB9CE7EF55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222.33</c:v>
                </c:pt>
                <c:pt idx="1">
                  <c:v>173.85</c:v>
                </c:pt>
                <c:pt idx="2">
                  <c:v>193.2</c:v>
                </c:pt>
                <c:pt idx="3">
                  <c:v>191.65</c:v>
                </c:pt>
                <c:pt idx="4">
                  <c:v>202.04</c:v>
                </c:pt>
              </c:numCache>
            </c:numRef>
          </c:val>
          <c:extLst>
            <c:ext xmlns:c16="http://schemas.microsoft.com/office/drawing/2014/chart" uri="{C3380CC4-5D6E-409C-BE32-E72D297353CC}">
              <c16:uniqueId val="{00000000-4815-4EAA-A82B-193EE8F2296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186.3</c:v>
                </c:pt>
                <c:pt idx="1">
                  <c:v>188.38</c:v>
                </c:pt>
                <c:pt idx="2">
                  <c:v>174.8</c:v>
                </c:pt>
                <c:pt idx="3">
                  <c:v>170.2</c:v>
                </c:pt>
                <c:pt idx="4">
                  <c:v>194.78</c:v>
                </c:pt>
              </c:numCache>
            </c:numRef>
          </c:val>
          <c:smooth val="0"/>
          <c:extLst>
            <c:ext xmlns:c16="http://schemas.microsoft.com/office/drawing/2014/chart" uri="{C3380CC4-5D6E-409C-BE32-E72D297353CC}">
              <c16:uniqueId val="{00000001-4815-4EAA-A82B-193EE8F2296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50.44</c:v>
                </c:pt>
                <c:pt idx="1">
                  <c:v>60.81</c:v>
                </c:pt>
                <c:pt idx="2">
                  <c:v>59.43</c:v>
                </c:pt>
                <c:pt idx="3">
                  <c:v>60.81</c:v>
                </c:pt>
                <c:pt idx="4">
                  <c:v>57.09</c:v>
                </c:pt>
              </c:numCache>
            </c:numRef>
          </c:val>
          <c:extLst>
            <c:ext xmlns:c16="http://schemas.microsoft.com/office/drawing/2014/chart" uri="{C3380CC4-5D6E-409C-BE32-E72D297353CC}">
              <c16:uniqueId val="{00000000-2E0A-4243-99C1-1395B4EF9A0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50.53</c:v>
                </c:pt>
                <c:pt idx="1">
                  <c:v>51.42</c:v>
                </c:pt>
                <c:pt idx="2">
                  <c:v>55.82</c:v>
                </c:pt>
                <c:pt idx="3">
                  <c:v>56.51</c:v>
                </c:pt>
                <c:pt idx="4">
                  <c:v>53.26</c:v>
                </c:pt>
              </c:numCache>
            </c:numRef>
          </c:val>
          <c:smooth val="0"/>
          <c:extLst>
            <c:ext xmlns:c16="http://schemas.microsoft.com/office/drawing/2014/chart" uri="{C3380CC4-5D6E-409C-BE32-E72D297353CC}">
              <c16:uniqueId val="{00000001-2E0A-4243-99C1-1395B4EF9A0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59.38</c:v>
                </c:pt>
                <c:pt idx="1">
                  <c:v>63.4</c:v>
                </c:pt>
                <c:pt idx="2">
                  <c:v>66.010000000000005</c:v>
                </c:pt>
                <c:pt idx="3">
                  <c:v>67.36</c:v>
                </c:pt>
                <c:pt idx="4">
                  <c:v>69.930000000000007</c:v>
                </c:pt>
              </c:numCache>
            </c:numRef>
          </c:val>
          <c:extLst>
            <c:ext xmlns:c16="http://schemas.microsoft.com/office/drawing/2014/chart" uri="{C3380CC4-5D6E-409C-BE32-E72D297353CC}">
              <c16:uniqueId val="{00000000-2CF0-423D-A140-1071A6CA98F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82.08</c:v>
                </c:pt>
                <c:pt idx="1">
                  <c:v>81.34</c:v>
                </c:pt>
                <c:pt idx="2">
                  <c:v>90.67</c:v>
                </c:pt>
                <c:pt idx="3">
                  <c:v>90.62</c:v>
                </c:pt>
                <c:pt idx="4">
                  <c:v>91.12</c:v>
                </c:pt>
              </c:numCache>
            </c:numRef>
          </c:val>
          <c:smooth val="0"/>
          <c:extLst>
            <c:ext xmlns:c16="http://schemas.microsoft.com/office/drawing/2014/chart" uri="{C3380CC4-5D6E-409C-BE32-E72D297353CC}">
              <c16:uniqueId val="{00000001-2CF0-423D-A140-1071A6CA98F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久慈市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Cd1</v>
      </c>
      <c r="X8" s="39"/>
      <c r="Y8" s="39"/>
      <c r="Z8" s="39"/>
      <c r="AA8" s="39"/>
      <c r="AB8" s="39"/>
      <c r="AC8" s="39"/>
      <c r="AD8" s="40" t="str">
        <f>データ!$M$6</f>
        <v>非設置</v>
      </c>
      <c r="AE8" s="40"/>
      <c r="AF8" s="40"/>
      <c r="AG8" s="40"/>
      <c r="AH8" s="40"/>
      <c r="AI8" s="40"/>
      <c r="AJ8" s="40"/>
      <c r="AK8" s="3"/>
      <c r="AL8" s="41">
        <f>データ!S6</f>
        <v>31216</v>
      </c>
      <c r="AM8" s="41"/>
      <c r="AN8" s="41"/>
      <c r="AO8" s="41"/>
      <c r="AP8" s="41"/>
      <c r="AQ8" s="41"/>
      <c r="AR8" s="41"/>
      <c r="AS8" s="41"/>
      <c r="AT8" s="34">
        <f>データ!T6</f>
        <v>623.5</v>
      </c>
      <c r="AU8" s="34"/>
      <c r="AV8" s="34"/>
      <c r="AW8" s="34"/>
      <c r="AX8" s="34"/>
      <c r="AY8" s="34"/>
      <c r="AZ8" s="34"/>
      <c r="BA8" s="34"/>
      <c r="BB8" s="34">
        <f>データ!U6</f>
        <v>50.07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57.11</v>
      </c>
      <c r="J10" s="34"/>
      <c r="K10" s="34"/>
      <c r="L10" s="34"/>
      <c r="M10" s="34"/>
      <c r="N10" s="34"/>
      <c r="O10" s="34"/>
      <c r="P10" s="34">
        <f>データ!P6</f>
        <v>44.2</v>
      </c>
      <c r="Q10" s="34"/>
      <c r="R10" s="34"/>
      <c r="S10" s="34"/>
      <c r="T10" s="34"/>
      <c r="U10" s="34"/>
      <c r="V10" s="34"/>
      <c r="W10" s="34">
        <f>データ!Q6</f>
        <v>99.52</v>
      </c>
      <c r="X10" s="34"/>
      <c r="Y10" s="34"/>
      <c r="Z10" s="34"/>
      <c r="AA10" s="34"/>
      <c r="AB10" s="34"/>
      <c r="AC10" s="34"/>
      <c r="AD10" s="41">
        <f>データ!R6</f>
        <v>3300</v>
      </c>
      <c r="AE10" s="41"/>
      <c r="AF10" s="41"/>
      <c r="AG10" s="41"/>
      <c r="AH10" s="41"/>
      <c r="AI10" s="41"/>
      <c r="AJ10" s="41"/>
      <c r="AK10" s="2"/>
      <c r="AL10" s="41">
        <f>データ!V6</f>
        <v>13653</v>
      </c>
      <c r="AM10" s="41"/>
      <c r="AN10" s="41"/>
      <c r="AO10" s="41"/>
      <c r="AP10" s="41"/>
      <c r="AQ10" s="41"/>
      <c r="AR10" s="41"/>
      <c r="AS10" s="41"/>
      <c r="AT10" s="34">
        <f>データ!W6</f>
        <v>5.65</v>
      </c>
      <c r="AU10" s="34"/>
      <c r="AV10" s="34"/>
      <c r="AW10" s="34"/>
      <c r="AX10" s="34"/>
      <c r="AY10" s="34"/>
      <c r="AZ10" s="34"/>
      <c r="BA10" s="34"/>
      <c r="BB10" s="34">
        <f>データ!X6</f>
        <v>2416.46</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AezFg8nuTLdB80AzJCW2Ue6WoShgMScrPoceQuSqi7ZVaGVzC07SoPnSCxEbZp+Y0cM85nyZqKZCHcjFGAjKBg==" saltValue="zLzVlADAOW2fClJmKVbBl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32077</v>
      </c>
      <c r="D6" s="19">
        <f t="shared" si="3"/>
        <v>46</v>
      </c>
      <c r="E6" s="19">
        <f t="shared" si="3"/>
        <v>17</v>
      </c>
      <c r="F6" s="19">
        <f t="shared" si="3"/>
        <v>1</v>
      </c>
      <c r="G6" s="19">
        <f t="shared" si="3"/>
        <v>0</v>
      </c>
      <c r="H6" s="19" t="str">
        <f t="shared" si="3"/>
        <v>岩手県　久慈市</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57.11</v>
      </c>
      <c r="P6" s="20">
        <f t="shared" si="3"/>
        <v>44.2</v>
      </c>
      <c r="Q6" s="20">
        <f t="shared" si="3"/>
        <v>99.52</v>
      </c>
      <c r="R6" s="20">
        <f t="shared" si="3"/>
        <v>3300</v>
      </c>
      <c r="S6" s="20">
        <f t="shared" si="3"/>
        <v>31216</v>
      </c>
      <c r="T6" s="20">
        <f t="shared" si="3"/>
        <v>623.5</v>
      </c>
      <c r="U6" s="20">
        <f t="shared" si="3"/>
        <v>50.07</v>
      </c>
      <c r="V6" s="20">
        <f t="shared" si="3"/>
        <v>13653</v>
      </c>
      <c r="W6" s="20">
        <f t="shared" si="3"/>
        <v>5.65</v>
      </c>
      <c r="X6" s="20">
        <f t="shared" si="3"/>
        <v>2416.46</v>
      </c>
      <c r="Y6" s="21">
        <f>IF(Y7="",NA(),Y7)</f>
        <v>104.42</v>
      </c>
      <c r="Z6" s="21">
        <f t="shared" ref="Z6:AH6" si="4">IF(Z7="",NA(),Z7)</f>
        <v>101.64</v>
      </c>
      <c r="AA6" s="21">
        <f t="shared" si="4"/>
        <v>95.16</v>
      </c>
      <c r="AB6" s="21">
        <f t="shared" si="4"/>
        <v>104.09</v>
      </c>
      <c r="AC6" s="21">
        <f t="shared" si="4"/>
        <v>93.99</v>
      </c>
      <c r="AD6" s="21">
        <f t="shared" si="4"/>
        <v>107.21</v>
      </c>
      <c r="AE6" s="21">
        <f t="shared" si="4"/>
        <v>107.08</v>
      </c>
      <c r="AF6" s="21">
        <f t="shared" si="4"/>
        <v>107.01</v>
      </c>
      <c r="AG6" s="21">
        <f t="shared" si="4"/>
        <v>106.53</v>
      </c>
      <c r="AH6" s="21">
        <f t="shared" si="4"/>
        <v>104.65</v>
      </c>
      <c r="AI6" s="20" t="str">
        <f>IF(AI7="","",IF(AI7="-","【-】","【"&amp;SUBSTITUTE(TEXT(AI7,"#,##0.00"),"-","△")&amp;"】"))</f>
        <v>【105.36】</v>
      </c>
      <c r="AJ6" s="20">
        <f>IF(AJ7="",NA(),AJ7)</f>
        <v>0</v>
      </c>
      <c r="AK6" s="20">
        <f t="shared" ref="AK6:AS6" si="5">IF(AK7="",NA(),AK7)</f>
        <v>0</v>
      </c>
      <c r="AL6" s="20">
        <f t="shared" si="5"/>
        <v>0</v>
      </c>
      <c r="AM6" s="20">
        <f t="shared" si="5"/>
        <v>0</v>
      </c>
      <c r="AN6" s="20">
        <f t="shared" si="5"/>
        <v>0</v>
      </c>
      <c r="AO6" s="21">
        <f t="shared" si="5"/>
        <v>43.71</v>
      </c>
      <c r="AP6" s="21">
        <f t="shared" si="5"/>
        <v>45.94</v>
      </c>
      <c r="AQ6" s="21">
        <f t="shared" si="5"/>
        <v>23.86</v>
      </c>
      <c r="AR6" s="21">
        <f t="shared" si="5"/>
        <v>18.41</v>
      </c>
      <c r="AS6" s="21">
        <f t="shared" si="5"/>
        <v>23.18</v>
      </c>
      <c r="AT6" s="20" t="str">
        <f>IF(AT7="","",IF(AT7="-","【-】","【"&amp;SUBSTITUTE(TEXT(AT7,"#,##0.00"),"-","△")&amp;"】"))</f>
        <v>【3.12】</v>
      </c>
      <c r="AU6" s="21">
        <f>IF(AU7="",NA(),AU7)</f>
        <v>102.42</v>
      </c>
      <c r="AV6" s="21">
        <f t="shared" ref="AV6:BD6" si="6">IF(AV7="",NA(),AV7)</f>
        <v>170.9</v>
      </c>
      <c r="AW6" s="21">
        <f t="shared" si="6"/>
        <v>156.19</v>
      </c>
      <c r="AX6" s="21">
        <f t="shared" si="6"/>
        <v>114.67</v>
      </c>
      <c r="AY6" s="21">
        <f t="shared" si="6"/>
        <v>111.96</v>
      </c>
      <c r="AZ6" s="21">
        <f t="shared" si="6"/>
        <v>40.67</v>
      </c>
      <c r="BA6" s="21">
        <f t="shared" si="6"/>
        <v>47.7</v>
      </c>
      <c r="BB6" s="21">
        <f t="shared" si="6"/>
        <v>68.27</v>
      </c>
      <c r="BC6" s="21">
        <f t="shared" si="6"/>
        <v>74.790000000000006</v>
      </c>
      <c r="BD6" s="21">
        <f t="shared" si="6"/>
        <v>80.010000000000005</v>
      </c>
      <c r="BE6" s="20" t="str">
        <f>IF(BE7="","",IF(BE7="-","【-】","【"&amp;SUBSTITUTE(TEXT(BE7,"#,##0.00"),"-","△")&amp;"】"))</f>
        <v>【82.75】</v>
      </c>
      <c r="BF6" s="21">
        <f>IF(BF7="",NA(),BF7)</f>
        <v>3899.53</v>
      </c>
      <c r="BG6" s="21">
        <f t="shared" ref="BG6:BO6" si="7">IF(BG7="",NA(),BG7)</f>
        <v>4050.38</v>
      </c>
      <c r="BH6" s="21">
        <f t="shared" si="7"/>
        <v>4252.41</v>
      </c>
      <c r="BI6" s="21">
        <f t="shared" si="7"/>
        <v>4172.47</v>
      </c>
      <c r="BJ6" s="21">
        <f t="shared" si="7"/>
        <v>3419.6</v>
      </c>
      <c r="BK6" s="21">
        <f t="shared" si="7"/>
        <v>1050.51</v>
      </c>
      <c r="BL6" s="21">
        <f t="shared" si="7"/>
        <v>1102.01</v>
      </c>
      <c r="BM6" s="21">
        <f t="shared" si="7"/>
        <v>804.98</v>
      </c>
      <c r="BN6" s="21">
        <f t="shared" si="7"/>
        <v>767.56</v>
      </c>
      <c r="BO6" s="21">
        <f t="shared" si="7"/>
        <v>706.45</v>
      </c>
      <c r="BP6" s="20" t="str">
        <f>IF(BP7="","",IF(BP7="-","【-】","【"&amp;SUBSTITUTE(TEXT(BP7,"#,##0.00"),"-","△")&amp;"】"))</f>
        <v>【602.56】</v>
      </c>
      <c r="BQ6" s="21">
        <f>IF(BQ7="",NA(),BQ7)</f>
        <v>68.040000000000006</v>
      </c>
      <c r="BR6" s="21">
        <f t="shared" ref="BR6:BZ6" si="8">IF(BR7="",NA(),BR7)</f>
        <v>87.38</v>
      </c>
      <c r="BS6" s="21">
        <f t="shared" si="8"/>
        <v>78.89</v>
      </c>
      <c r="BT6" s="21">
        <f t="shared" si="8"/>
        <v>80.17</v>
      </c>
      <c r="BU6" s="21">
        <f t="shared" si="8"/>
        <v>91.08</v>
      </c>
      <c r="BV6" s="21">
        <f t="shared" si="8"/>
        <v>82.65</v>
      </c>
      <c r="BW6" s="21">
        <f t="shared" si="8"/>
        <v>82.55</v>
      </c>
      <c r="BX6" s="21">
        <f t="shared" si="8"/>
        <v>88.71</v>
      </c>
      <c r="BY6" s="21">
        <f t="shared" si="8"/>
        <v>90.23</v>
      </c>
      <c r="BZ6" s="21">
        <f t="shared" si="8"/>
        <v>85.67</v>
      </c>
      <c r="CA6" s="20" t="str">
        <f>IF(CA7="","",IF(CA7="-","【-】","【"&amp;SUBSTITUTE(TEXT(CA7,"#,##0.00"),"-","△")&amp;"】"))</f>
        <v>【97.94】</v>
      </c>
      <c r="CB6" s="21">
        <f>IF(CB7="",NA(),CB7)</f>
        <v>222.33</v>
      </c>
      <c r="CC6" s="21">
        <f t="shared" ref="CC6:CK6" si="9">IF(CC7="",NA(),CC7)</f>
        <v>173.85</v>
      </c>
      <c r="CD6" s="21">
        <f t="shared" si="9"/>
        <v>193.2</v>
      </c>
      <c r="CE6" s="21">
        <f t="shared" si="9"/>
        <v>191.65</v>
      </c>
      <c r="CF6" s="21">
        <f t="shared" si="9"/>
        <v>202.04</v>
      </c>
      <c r="CG6" s="21">
        <f t="shared" si="9"/>
        <v>186.3</v>
      </c>
      <c r="CH6" s="21">
        <f t="shared" si="9"/>
        <v>188.38</v>
      </c>
      <c r="CI6" s="21">
        <f t="shared" si="9"/>
        <v>174.8</v>
      </c>
      <c r="CJ6" s="21">
        <f t="shared" si="9"/>
        <v>170.2</v>
      </c>
      <c r="CK6" s="21">
        <f t="shared" si="9"/>
        <v>194.78</v>
      </c>
      <c r="CL6" s="20" t="str">
        <f>IF(CL7="","",IF(CL7="-","【-】","【"&amp;SUBSTITUTE(TEXT(CL7,"#,##0.00"),"-","△")&amp;"】"))</f>
        <v>【140.98】</v>
      </c>
      <c r="CM6" s="21">
        <f>IF(CM7="",NA(),CM7)</f>
        <v>50.44</v>
      </c>
      <c r="CN6" s="21">
        <f t="shared" ref="CN6:CV6" si="10">IF(CN7="",NA(),CN7)</f>
        <v>60.81</v>
      </c>
      <c r="CO6" s="21">
        <f t="shared" si="10"/>
        <v>59.43</v>
      </c>
      <c r="CP6" s="21">
        <f t="shared" si="10"/>
        <v>60.81</v>
      </c>
      <c r="CQ6" s="21">
        <f t="shared" si="10"/>
        <v>57.09</v>
      </c>
      <c r="CR6" s="21">
        <f t="shared" si="10"/>
        <v>50.53</v>
      </c>
      <c r="CS6" s="21">
        <f t="shared" si="10"/>
        <v>51.42</v>
      </c>
      <c r="CT6" s="21">
        <f t="shared" si="10"/>
        <v>55.82</v>
      </c>
      <c r="CU6" s="21">
        <f t="shared" si="10"/>
        <v>56.51</v>
      </c>
      <c r="CV6" s="21">
        <f t="shared" si="10"/>
        <v>53.26</v>
      </c>
      <c r="CW6" s="20" t="str">
        <f>IF(CW7="","",IF(CW7="-","【-】","【"&amp;SUBSTITUTE(TEXT(CW7,"#,##0.00"),"-","△")&amp;"】"))</f>
        <v>【60.13】</v>
      </c>
      <c r="CX6" s="21">
        <f>IF(CX7="",NA(),CX7)</f>
        <v>59.38</v>
      </c>
      <c r="CY6" s="21">
        <f t="shared" ref="CY6:DG6" si="11">IF(CY7="",NA(),CY7)</f>
        <v>63.4</v>
      </c>
      <c r="CZ6" s="21">
        <f t="shared" si="11"/>
        <v>66.010000000000005</v>
      </c>
      <c r="DA6" s="21">
        <f t="shared" si="11"/>
        <v>67.36</v>
      </c>
      <c r="DB6" s="21">
        <f t="shared" si="11"/>
        <v>69.930000000000007</v>
      </c>
      <c r="DC6" s="21">
        <f t="shared" si="11"/>
        <v>82.08</v>
      </c>
      <c r="DD6" s="21">
        <f t="shared" si="11"/>
        <v>81.34</v>
      </c>
      <c r="DE6" s="21">
        <f t="shared" si="11"/>
        <v>90.67</v>
      </c>
      <c r="DF6" s="21">
        <f t="shared" si="11"/>
        <v>90.62</v>
      </c>
      <c r="DG6" s="21">
        <f t="shared" si="11"/>
        <v>91.12</v>
      </c>
      <c r="DH6" s="20" t="str">
        <f>IF(DH7="","",IF(DH7="-","【-】","【"&amp;SUBSTITUTE(TEXT(DH7,"#,##0.00"),"-","△")&amp;"】"))</f>
        <v>【96.00】</v>
      </c>
      <c r="DI6" s="21">
        <f>IF(DI7="",NA(),DI7)</f>
        <v>6.75</v>
      </c>
      <c r="DJ6" s="21">
        <f t="shared" ref="DJ6:DR6" si="12">IF(DJ7="",NA(),DJ7)</f>
        <v>9.56</v>
      </c>
      <c r="DK6" s="21">
        <f t="shared" si="12"/>
        <v>12.83</v>
      </c>
      <c r="DL6" s="21">
        <f t="shared" si="12"/>
        <v>14.24</v>
      </c>
      <c r="DM6" s="21">
        <f t="shared" si="12"/>
        <v>17.350000000000001</v>
      </c>
      <c r="DN6" s="21">
        <f t="shared" si="12"/>
        <v>12.7</v>
      </c>
      <c r="DO6" s="21">
        <f t="shared" si="12"/>
        <v>14.65</v>
      </c>
      <c r="DP6" s="21">
        <f t="shared" si="12"/>
        <v>25.86</v>
      </c>
      <c r="DQ6" s="21">
        <f t="shared" si="12"/>
        <v>26.9</v>
      </c>
      <c r="DR6" s="21">
        <f t="shared" si="12"/>
        <v>33.11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1">
        <f t="shared" si="13"/>
        <v>0.1</v>
      </c>
      <c r="EA6" s="21">
        <f t="shared" si="13"/>
        <v>1.4</v>
      </c>
      <c r="EB6" s="21">
        <f t="shared" si="13"/>
        <v>2.08</v>
      </c>
      <c r="EC6" s="21">
        <f t="shared" si="13"/>
        <v>0.94</v>
      </c>
      <c r="ED6" s="20" t="str">
        <f>IF(ED7="","",IF(ED7="-","【-】","【"&amp;SUBSTITUTE(TEXT(ED7,"#,##0.00"),"-","△")&amp;"】"))</f>
        <v>【9.46】</v>
      </c>
      <c r="EE6" s="20">
        <f>IF(EE7="",NA(),EE7)</f>
        <v>0</v>
      </c>
      <c r="EF6" s="20">
        <f t="shared" ref="EF6:EN6" si="14">IF(EF7="",NA(),EF7)</f>
        <v>0</v>
      </c>
      <c r="EG6" s="20">
        <f t="shared" si="14"/>
        <v>0</v>
      </c>
      <c r="EH6" s="20">
        <f t="shared" si="14"/>
        <v>0</v>
      </c>
      <c r="EI6" s="20">
        <f t="shared" si="14"/>
        <v>0</v>
      </c>
      <c r="EJ6" s="21">
        <f t="shared" si="14"/>
        <v>1.65</v>
      </c>
      <c r="EK6" s="21">
        <f t="shared" si="14"/>
        <v>0.14000000000000001</v>
      </c>
      <c r="EL6" s="21">
        <f t="shared" si="14"/>
        <v>0.12</v>
      </c>
      <c r="EM6" s="21">
        <f t="shared" si="14"/>
        <v>0.09</v>
      </c>
      <c r="EN6" s="21">
        <f t="shared" si="14"/>
        <v>7.0000000000000007E-2</v>
      </c>
      <c r="EO6" s="20" t="str">
        <f>IF(EO7="","",IF(EO7="-","【-】","【"&amp;SUBSTITUTE(TEXT(EO7,"#,##0.00"),"-","△")&amp;"】"))</f>
        <v>【0.19】</v>
      </c>
    </row>
    <row r="7" spans="1:148" s="22" customFormat="1" x14ac:dyDescent="0.2">
      <c r="A7" s="14"/>
      <c r="B7" s="23">
        <v>2024</v>
      </c>
      <c r="C7" s="23">
        <v>32077</v>
      </c>
      <c r="D7" s="23">
        <v>46</v>
      </c>
      <c r="E7" s="23">
        <v>17</v>
      </c>
      <c r="F7" s="23">
        <v>1</v>
      </c>
      <c r="G7" s="23">
        <v>0</v>
      </c>
      <c r="H7" s="23" t="s">
        <v>96</v>
      </c>
      <c r="I7" s="23" t="s">
        <v>97</v>
      </c>
      <c r="J7" s="23" t="s">
        <v>98</v>
      </c>
      <c r="K7" s="23" t="s">
        <v>99</v>
      </c>
      <c r="L7" s="23" t="s">
        <v>100</v>
      </c>
      <c r="M7" s="23" t="s">
        <v>101</v>
      </c>
      <c r="N7" s="24" t="s">
        <v>102</v>
      </c>
      <c r="O7" s="24">
        <v>57.11</v>
      </c>
      <c r="P7" s="24">
        <v>44.2</v>
      </c>
      <c r="Q7" s="24">
        <v>99.52</v>
      </c>
      <c r="R7" s="24">
        <v>3300</v>
      </c>
      <c r="S7" s="24">
        <v>31216</v>
      </c>
      <c r="T7" s="24">
        <v>623.5</v>
      </c>
      <c r="U7" s="24">
        <v>50.07</v>
      </c>
      <c r="V7" s="24">
        <v>13653</v>
      </c>
      <c r="W7" s="24">
        <v>5.65</v>
      </c>
      <c r="X7" s="24">
        <v>2416.46</v>
      </c>
      <c r="Y7" s="24">
        <v>104.42</v>
      </c>
      <c r="Z7" s="24">
        <v>101.64</v>
      </c>
      <c r="AA7" s="24">
        <v>95.16</v>
      </c>
      <c r="AB7" s="24">
        <v>104.09</v>
      </c>
      <c r="AC7" s="24">
        <v>93.99</v>
      </c>
      <c r="AD7" s="24">
        <v>107.21</v>
      </c>
      <c r="AE7" s="24">
        <v>107.08</v>
      </c>
      <c r="AF7" s="24">
        <v>107.01</v>
      </c>
      <c r="AG7" s="24">
        <v>106.53</v>
      </c>
      <c r="AH7" s="24">
        <v>104.65</v>
      </c>
      <c r="AI7" s="24">
        <v>105.36</v>
      </c>
      <c r="AJ7" s="24">
        <v>0</v>
      </c>
      <c r="AK7" s="24">
        <v>0</v>
      </c>
      <c r="AL7" s="24">
        <v>0</v>
      </c>
      <c r="AM7" s="24">
        <v>0</v>
      </c>
      <c r="AN7" s="24">
        <v>0</v>
      </c>
      <c r="AO7" s="24">
        <v>43.71</v>
      </c>
      <c r="AP7" s="24">
        <v>45.94</v>
      </c>
      <c r="AQ7" s="24">
        <v>23.86</v>
      </c>
      <c r="AR7" s="24">
        <v>18.41</v>
      </c>
      <c r="AS7" s="24">
        <v>23.18</v>
      </c>
      <c r="AT7" s="24">
        <v>3.12</v>
      </c>
      <c r="AU7" s="24">
        <v>102.42</v>
      </c>
      <c r="AV7" s="24">
        <v>170.9</v>
      </c>
      <c r="AW7" s="24">
        <v>156.19</v>
      </c>
      <c r="AX7" s="24">
        <v>114.67</v>
      </c>
      <c r="AY7" s="24">
        <v>111.96</v>
      </c>
      <c r="AZ7" s="24">
        <v>40.67</v>
      </c>
      <c r="BA7" s="24">
        <v>47.7</v>
      </c>
      <c r="BB7" s="24">
        <v>68.27</v>
      </c>
      <c r="BC7" s="24">
        <v>74.790000000000006</v>
      </c>
      <c r="BD7" s="24">
        <v>80.010000000000005</v>
      </c>
      <c r="BE7" s="24">
        <v>82.75</v>
      </c>
      <c r="BF7" s="24">
        <v>3899.53</v>
      </c>
      <c r="BG7" s="24">
        <v>4050.38</v>
      </c>
      <c r="BH7" s="24">
        <v>4252.41</v>
      </c>
      <c r="BI7" s="24">
        <v>4172.47</v>
      </c>
      <c r="BJ7" s="24">
        <v>3419.6</v>
      </c>
      <c r="BK7" s="24">
        <v>1050.51</v>
      </c>
      <c r="BL7" s="24">
        <v>1102.01</v>
      </c>
      <c r="BM7" s="24">
        <v>804.98</v>
      </c>
      <c r="BN7" s="24">
        <v>767.56</v>
      </c>
      <c r="BO7" s="24">
        <v>706.45</v>
      </c>
      <c r="BP7" s="24">
        <v>602.55999999999995</v>
      </c>
      <c r="BQ7" s="24">
        <v>68.040000000000006</v>
      </c>
      <c r="BR7" s="24">
        <v>87.38</v>
      </c>
      <c r="BS7" s="24">
        <v>78.89</v>
      </c>
      <c r="BT7" s="24">
        <v>80.17</v>
      </c>
      <c r="BU7" s="24">
        <v>91.08</v>
      </c>
      <c r="BV7" s="24">
        <v>82.65</v>
      </c>
      <c r="BW7" s="24">
        <v>82.55</v>
      </c>
      <c r="BX7" s="24">
        <v>88.71</v>
      </c>
      <c r="BY7" s="24">
        <v>90.23</v>
      </c>
      <c r="BZ7" s="24">
        <v>85.67</v>
      </c>
      <c r="CA7" s="24">
        <v>97.94</v>
      </c>
      <c r="CB7" s="24">
        <v>222.33</v>
      </c>
      <c r="CC7" s="24">
        <v>173.85</v>
      </c>
      <c r="CD7" s="24">
        <v>193.2</v>
      </c>
      <c r="CE7" s="24">
        <v>191.65</v>
      </c>
      <c r="CF7" s="24">
        <v>202.04</v>
      </c>
      <c r="CG7" s="24">
        <v>186.3</v>
      </c>
      <c r="CH7" s="24">
        <v>188.38</v>
      </c>
      <c r="CI7" s="24">
        <v>174.8</v>
      </c>
      <c r="CJ7" s="24">
        <v>170.2</v>
      </c>
      <c r="CK7" s="24">
        <v>194.78</v>
      </c>
      <c r="CL7" s="24">
        <v>140.97999999999999</v>
      </c>
      <c r="CM7" s="24">
        <v>50.44</v>
      </c>
      <c r="CN7" s="24">
        <v>60.81</v>
      </c>
      <c r="CO7" s="24">
        <v>59.43</v>
      </c>
      <c r="CP7" s="24">
        <v>60.81</v>
      </c>
      <c r="CQ7" s="24">
        <v>57.09</v>
      </c>
      <c r="CR7" s="24">
        <v>50.53</v>
      </c>
      <c r="CS7" s="24">
        <v>51.42</v>
      </c>
      <c r="CT7" s="24">
        <v>55.82</v>
      </c>
      <c r="CU7" s="24">
        <v>56.51</v>
      </c>
      <c r="CV7" s="24">
        <v>53.26</v>
      </c>
      <c r="CW7" s="24">
        <v>60.13</v>
      </c>
      <c r="CX7" s="24">
        <v>59.38</v>
      </c>
      <c r="CY7" s="24">
        <v>63.4</v>
      </c>
      <c r="CZ7" s="24">
        <v>66.010000000000005</v>
      </c>
      <c r="DA7" s="24">
        <v>67.36</v>
      </c>
      <c r="DB7" s="24">
        <v>69.930000000000007</v>
      </c>
      <c r="DC7" s="24">
        <v>82.08</v>
      </c>
      <c r="DD7" s="24">
        <v>81.34</v>
      </c>
      <c r="DE7" s="24">
        <v>90.67</v>
      </c>
      <c r="DF7" s="24">
        <v>90.62</v>
      </c>
      <c r="DG7" s="24">
        <v>91.12</v>
      </c>
      <c r="DH7" s="24">
        <v>96</v>
      </c>
      <c r="DI7" s="24">
        <v>6.75</v>
      </c>
      <c r="DJ7" s="24">
        <v>9.56</v>
      </c>
      <c r="DK7" s="24">
        <v>12.83</v>
      </c>
      <c r="DL7" s="24">
        <v>14.24</v>
      </c>
      <c r="DM7" s="24">
        <v>17.350000000000001</v>
      </c>
      <c r="DN7" s="24">
        <v>12.7</v>
      </c>
      <c r="DO7" s="24">
        <v>14.65</v>
      </c>
      <c r="DP7" s="24">
        <v>25.86</v>
      </c>
      <c r="DQ7" s="24">
        <v>26.9</v>
      </c>
      <c r="DR7" s="24">
        <v>33.11</v>
      </c>
      <c r="DS7" s="24">
        <v>42.2</v>
      </c>
      <c r="DT7" s="24">
        <v>0</v>
      </c>
      <c r="DU7" s="24">
        <v>0</v>
      </c>
      <c r="DV7" s="24">
        <v>0</v>
      </c>
      <c r="DW7" s="24">
        <v>0</v>
      </c>
      <c r="DX7" s="24">
        <v>0</v>
      </c>
      <c r="DY7" s="24">
        <v>0</v>
      </c>
      <c r="DZ7" s="24">
        <v>0.1</v>
      </c>
      <c r="EA7" s="24">
        <v>1.4</v>
      </c>
      <c r="EB7" s="24">
        <v>2.08</v>
      </c>
      <c r="EC7" s="24">
        <v>0.94</v>
      </c>
      <c r="ED7" s="24">
        <v>9.4600000000000009</v>
      </c>
      <c r="EE7" s="24">
        <v>0</v>
      </c>
      <c r="EF7" s="24">
        <v>0</v>
      </c>
      <c r="EG7" s="24">
        <v>0</v>
      </c>
      <c r="EH7" s="24">
        <v>0</v>
      </c>
      <c r="EI7" s="24">
        <v>0</v>
      </c>
      <c r="EJ7" s="24">
        <v>1.65</v>
      </c>
      <c r="EK7" s="24">
        <v>0.14000000000000001</v>
      </c>
      <c r="EL7" s="24">
        <v>0.12</v>
      </c>
      <c r="EM7" s="24">
        <v>0.09</v>
      </c>
      <c r="EN7" s="24">
        <v>7.0000000000000007E-2</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2026-02-18T04:34:21Z</cp:lastPrinted>
  <dcterms:created xsi:type="dcterms:W3CDTF">2025-12-23T05:56:28Z</dcterms:created>
  <dcterms:modified xsi:type="dcterms:W3CDTF">2026-02-18T04:34:31Z</dcterms:modified>
  <cp:category/>
</cp:coreProperties>
</file>