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77_久慈市\176_漁業集落排水施設（法適用）\"/>
    </mc:Choice>
  </mc:AlternateContent>
  <xr:revisionPtr revIDLastSave="0" documentId="13_ncr:1_{D2913D91-8FC8-44ED-9C49-FDAF78EB496A}" xr6:coauthVersionLast="47" xr6:coauthVersionMax="47" xr10:uidLastSave="{00000000-0000-0000-0000-000000000000}"/>
  <workbookProtection workbookAlgorithmName="SHA-512" workbookHashValue="A77l65tMEg7aHgdLcYbl+Ou1LFE+AGyyByFwcL4UzFf26hisQSIaSgDote377w47cHiIMkT7iMfwzLltIgCIDw==" workbookSaltValue="6Bb5a+emO24I6c1MoW4Pgw=="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E85" i="4"/>
  <c r="AT10" i="4"/>
  <c r="AL10" i="4"/>
  <c r="I10"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<sst xmlns="http://schemas.openxmlformats.org/spreadsheetml/2006/main" count="231" uniqueCount="115">
  <si>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</si>
  <si>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</si>
  <si>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</si>
  <si>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</si>
  <si>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</si>
  <si>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</si>
  <si>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</si>
  <si>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</si>
  <si>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</si>
  <si>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</si>
  <si>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</si>
  <si>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</si>
  <si>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</si>
  <si>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</si>
  <si>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</si>
  <si>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</si>
  <si>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</si>
  <si>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</si>
  <si>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</si>
  <si>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</si>
  <si>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</si>
  <si>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</si>
  <si>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</si>
  <si>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</si>
  <si>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</si>
  <si>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</si>
  <si>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</si>
  <si>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</si>
  <si>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</si>
  <si>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</si>
  <si>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</si>
  <si>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</si>
  <si>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</si>
  <si>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</si>
  <si>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</si>
  <si>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</si>
  <si>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</si>
  <si>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</si>
  <si>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</si>
  <si>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</si>
  <si>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</si>
  <si>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</si>
  <si>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</si>
  <si>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</si>
  <si>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</si>
  <si>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</si>
  <si>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</si>
  <si>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</si>
  <si>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</si>
  <si>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</si>
  <si>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</si>
  <si>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</si>
  <si>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</si>
  <si>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</si>
  <si>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</si>
  <si>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</si>
  <si>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</si>
  <si>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</si>
  <si>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</si>
  <si>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</si>
  <si>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</si>
  <si>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</si>
  <si>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</si>
  <si>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</si>
  <si>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</si>
  <si>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</si>
  <si>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</si>
  <si>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</si>
  <si>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</si>
  <si>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</si>
  <si>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</si>
  <si>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</si>
  <si>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</si>
  <si>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</si>
  <si>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</si>
  <si>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</si>
  <si>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</si>
  <si>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</si>
  <si>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</si>
  <si>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</si>
  <si>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</si>
  <si>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</si>
  <si>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</si>
  <si>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</si>
  <si>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</si>
  <si>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</si>
  <si>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</si>
  <si>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</si>
  <si>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</si>
  <si>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</si>
  <si>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</si>
  <si>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</si>
  <si>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</si>
  <si>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</si>
  <si>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</si>
  <si>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</si>
  <si>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</si>
  <si>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</si>
  <si>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</si>
  <si>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</si>
  <si>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</si>
  <si>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</si>
  <si>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</si>
  <si>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</si>
  <si>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</si>
  <si>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</si>
  <si>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</si>
  <si>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</si>
  <si>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</si>
  <si>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</si>
  <si>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</si>
  <si>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</si>
  <si>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・有形固定資産減価償却率は類似団体を下回っています。汚水処理施設の整備は完了しており、今後は機能保全計画に基づき施設を維持していく予定です。</t>
  </si>
  <si>
    <t>・令和６年１月に下水道使用料の改定を行ったものの、人口減少が著しい地域であり、使用料収入は微増となりました。処理場施設の集約やダウンサイジング等の施設の適正化に取り組む必要があります。</t>
    <rPh sb="45" eb="47">
      <t>ビゾウ</t>
    </rPh>
    <phoneticPr fontId="4"/>
  </si>
  <si>
    <t>・①経常収支比率は類似団体の平均を上回っています。下水道使用料を改定したものの人口減少が著しく、一般会計からの繰入金で財源不足を補填している状況です。
・③流動比率が前年から約18ポイント増となっていますが、主に補助金の入金のタイミングに伴う流動資産中の現金の増によるものです。改善が見られるものの依然として100％を下回っており。引き続き経営改善を図っていく必要があります。
・④企業債残高対事業規模比率が類似団体よりも高い比率となっています。令和４年度に施設整備が完了して間もないことから、未償還残高も多額となっています。
・⑤経費回収率は、類似団体を上回っていますが、処理区域内人口の減少が著しく、⑦施設利用率は下降しています。
・⑧水洗化率は、普及人口の減少に伴い昨年度より数値は増加しましたが、水洗化人口は横ばいであり著しい増加には至らない状況です。</t>
    <rPh sb="25" eb="31">
      <t>ゲスイドウシヨウリョウ</t>
    </rPh>
    <rPh sb="32" eb="34">
      <t>カイテイ</t>
    </rPh>
    <rPh sb="39" eb="43">
      <t>ジンコウゲンショウ</t>
    </rPh>
    <rPh sb="44" eb="45">
      <t>イチジル</t>
    </rPh>
    <rPh sb="56" eb="57">
      <t>イ</t>
    </rPh>
    <rPh sb="78" eb="82">
      <t>リュウドウヒリツ</t>
    </rPh>
    <rPh sb="83" eb="85">
      <t>ゼンネン</t>
    </rPh>
    <rPh sb="87" eb="88">
      <t>ヤク</t>
    </rPh>
    <rPh sb="94" eb="95">
      <t>ゾウ</t>
    </rPh>
    <rPh sb="104" eb="105">
      <t>オモ</t>
    </rPh>
    <rPh sb="106" eb="109">
      <t>ホジョキン</t>
    </rPh>
    <rPh sb="110" eb="112">
      <t>ニュウキン</t>
    </rPh>
    <rPh sb="119" eb="120">
      <t>トモナ</t>
    </rPh>
    <rPh sb="127" eb="129">
      <t>ゲンキン</t>
    </rPh>
    <rPh sb="130" eb="131">
      <t>ゾウ</t>
    </rPh>
    <rPh sb="139" eb="141">
      <t>カイゼン</t>
    </rPh>
    <rPh sb="142" eb="143">
      <t>ミ</t>
    </rPh>
    <rPh sb="149" eb="151">
      <t>イゼン</t>
    </rPh>
    <rPh sb="159" eb="161">
      <t>シタマワ</t>
    </rPh>
    <rPh sb="166" eb="167">
      <t>ヒ</t>
    </rPh>
    <rPh sb="168" eb="169">
      <t>ツヅ</t>
    </rPh>
    <rPh sb="170" eb="174">
      <t>ケイエイカイゼン</t>
    </rPh>
    <rPh sb="175" eb="176">
      <t>ハカ</t>
    </rPh>
    <rPh sb="180" eb="182">
      <t>ヒツヨウ</t>
    </rPh>
    <rPh sb="326" eb="330">
      <t>フキュウジンコウ</t>
    </rPh>
    <rPh sb="336" eb="339">
      <t>サクネンド</t>
    </rPh>
    <rPh sb="341" eb="343">
      <t>スウチ</t>
    </rPh>
    <rPh sb="344" eb="346">
      <t>ゾウカ</t>
    </rPh>
    <rPh sb="352" eb="357">
      <t>スイセンカジンコウ</t>
    </rPh>
    <rPh sb="358" eb="359">
      <t>ヨコ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</si>
</sst>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959-4B94-8748-2B84564F115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c:v>
                </c:pt>
                <c:pt idx="1">
                  <c:v>0.01</c:v>
                </c:pt>
                <c:pt idx="2">
                  <c:v>0.01</c:v>
                </c:pt>
                <c:pt idx="3" formatCode="#,##0.00;&quot;△&quot;#,##0.00">
                  <c:v>0</c:v>
                </c:pt>
                <c:pt idx="4" formatCode="#,##0.00;&quot;△&quot;#,##0.00">
                  <c:v>0</c:v>
                </c:pt>
              </c:numCache>
            </c:numRef>
          </c:val>
          <c:smooth val="0"/>
          <c:extLst>
            <c:ext xmlns:c16="http://schemas.microsoft.com/office/drawing/2014/chart" uri="{C3380CC4-5D6E-409C-BE32-E72D297353CC}">
              <c16:uniqueId val="{00000001-1959-4B94-8748-2B84564F115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102.06</c:v>
                </c:pt>
                <c:pt idx="1">
                  <c:v>98.6</c:v>
                </c:pt>
                <c:pt idx="2">
                  <c:v>105.98</c:v>
                </c:pt>
                <c:pt idx="3">
                  <c:v>102.06</c:v>
                </c:pt>
                <c:pt idx="4">
                  <c:v>100.97</c:v>
                </c:pt>
              </c:numCache>
            </c:numRef>
          </c:val>
          <c:extLst>
            <c:ext xmlns:c16="http://schemas.microsoft.com/office/drawing/2014/chart" uri="{C3380CC4-5D6E-409C-BE32-E72D297353CC}">
              <c16:uniqueId val="{00000000-9592-437A-9DC0-A62F2FBB022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101.18</c:v>
                </c:pt>
                <c:pt idx="1">
                  <c:v>99.89</c:v>
                </c:pt>
                <c:pt idx="2">
                  <c:v>104.12</c:v>
                </c:pt>
                <c:pt idx="3">
                  <c:v>97.07</c:v>
                </c:pt>
                <c:pt idx="4">
                  <c:v>99.54</c:v>
                </c:pt>
              </c:numCache>
            </c:numRef>
          </c:val>
          <c:smooth val="0"/>
          <c:extLst>
            <c:ext xmlns:c16="http://schemas.microsoft.com/office/drawing/2014/chart" uri="{C3380CC4-5D6E-409C-BE32-E72D297353CC}">
              <c16:uniqueId val="{00000001-9592-437A-9DC0-A62F2FBB022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6.5</c:v>
                </c:pt>
                <c:pt idx="1">
                  <c:v>9.64</c:v>
                </c:pt>
                <c:pt idx="2">
                  <c:v>13.01</c:v>
                </c:pt>
                <c:pt idx="3">
                  <c:v>15.97</c:v>
                </c:pt>
                <c:pt idx="4">
                  <c:v>18.309999999999999</c:v>
                </c:pt>
              </c:numCache>
            </c:numRef>
          </c:val>
          <c:extLst>
            <c:ext xmlns:c16="http://schemas.microsoft.com/office/drawing/2014/chart" uri="{C3380CC4-5D6E-409C-BE32-E72D297353CC}">
              <c16:uniqueId val="{00000000-F8E7-49CF-9194-C45D78C8BED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20.14</c:v>
                </c:pt>
                <c:pt idx="1">
                  <c:v>23.17</c:v>
                </c:pt>
                <c:pt idx="2">
                  <c:v>25.29</c:v>
                </c:pt>
                <c:pt idx="3">
                  <c:v>35.07</c:v>
                </c:pt>
                <c:pt idx="4">
                  <c:v>32.49</c:v>
                </c:pt>
              </c:numCache>
            </c:numRef>
          </c:val>
          <c:smooth val="0"/>
          <c:extLst>
            <c:ext xmlns:c16="http://schemas.microsoft.com/office/drawing/2014/chart" uri="{C3380CC4-5D6E-409C-BE32-E72D297353CC}">
              <c16:uniqueId val="{00000001-F8E7-49CF-9194-C45D78C8BED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7E-49F9-84E6-D57E7B55C07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77E-49F9-84E6-D57E7B55C07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9A7-4CAB-B27C-262C625F354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140.63</c:v>
                </c:pt>
                <c:pt idx="1">
                  <c:v>163.84</c:v>
                </c:pt>
                <c:pt idx="2">
                  <c:v>176.46</c:v>
                </c:pt>
                <c:pt idx="3">
                  <c:v>40.729999999999997</c:v>
                </c:pt>
                <c:pt idx="4">
                  <c:v>48.87</c:v>
                </c:pt>
              </c:numCache>
            </c:numRef>
          </c:val>
          <c:smooth val="0"/>
          <c:extLst>
            <c:ext xmlns:c16="http://schemas.microsoft.com/office/drawing/2014/chart" uri="{C3380CC4-5D6E-409C-BE32-E72D297353CC}">
              <c16:uniqueId val="{00000001-59A7-4CAB-B27C-262C625F354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40.94</c:v>
                </c:pt>
                <c:pt idx="1">
                  <c:v>42.34</c:v>
                </c:pt>
                <c:pt idx="2">
                  <c:v>47.7</c:v>
                </c:pt>
                <c:pt idx="3">
                  <c:v>37.950000000000003</c:v>
                </c:pt>
                <c:pt idx="4">
                  <c:v>56.17</c:v>
                </c:pt>
              </c:numCache>
            </c:numRef>
          </c:val>
          <c:extLst>
            <c:ext xmlns:c16="http://schemas.microsoft.com/office/drawing/2014/chart" uri="{C3380CC4-5D6E-409C-BE32-E72D297353CC}">
              <c16:uniqueId val="{00000000-B657-40C7-88FA-0129EC13BE1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56.53</c:v>
                </c:pt>
                <c:pt idx="1">
                  <c:v>59.66</c:v>
                </c:pt>
                <c:pt idx="2">
                  <c:v>61.64</c:v>
                </c:pt>
                <c:pt idx="3">
                  <c:v>61.08</c:v>
                </c:pt>
                <c:pt idx="4">
                  <c:v>66.510000000000005</c:v>
                </c:pt>
              </c:numCache>
            </c:numRef>
          </c:val>
          <c:smooth val="0"/>
          <c:extLst>
            <c:ext xmlns:c16="http://schemas.microsoft.com/office/drawing/2014/chart" uri="{C3380CC4-5D6E-409C-BE32-E72D297353CC}">
              <c16:uniqueId val="{00000001-B657-40C7-88FA-0129EC13BE1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5884.04</c:v>
                </c:pt>
                <c:pt idx="1">
                  <c:v>6210.61</c:v>
                </c:pt>
                <c:pt idx="2">
                  <c:v>6402.84</c:v>
                </c:pt>
                <c:pt idx="3">
                  <c:v>6407.24</c:v>
                </c:pt>
                <c:pt idx="4">
                  <c:v>5324.12</c:v>
                </c:pt>
              </c:numCache>
            </c:numRef>
          </c:val>
          <c:extLst>
            <c:ext xmlns:c16="http://schemas.microsoft.com/office/drawing/2014/chart" uri="{C3380CC4-5D6E-409C-BE32-E72D297353CC}">
              <c16:uniqueId val="{00000000-0427-4E06-9325-62BFEE56FAF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1095.52</c:v>
                </c:pt>
                <c:pt idx="1">
                  <c:v>1056.55</c:v>
                </c:pt>
                <c:pt idx="2">
                  <c:v>1278.54</c:v>
                </c:pt>
                <c:pt idx="3">
                  <c:v>892.29</c:v>
                </c:pt>
                <c:pt idx="4">
                  <c:v>871.87</c:v>
                </c:pt>
              </c:numCache>
            </c:numRef>
          </c:val>
          <c:smooth val="0"/>
          <c:extLst>
            <c:ext xmlns:c16="http://schemas.microsoft.com/office/drawing/2014/chart" uri="{C3380CC4-5D6E-409C-BE32-E72D297353CC}">
              <c16:uniqueId val="{00000001-0427-4E06-9325-62BFEE56FAF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83.58</c:v>
                </c:pt>
                <c:pt idx="1">
                  <c:v>74.52</c:v>
                </c:pt>
                <c:pt idx="2">
                  <c:v>51.24</c:v>
                </c:pt>
                <c:pt idx="3">
                  <c:v>55.26</c:v>
                </c:pt>
                <c:pt idx="4">
                  <c:v>58.72</c:v>
                </c:pt>
              </c:numCache>
            </c:numRef>
          </c:val>
          <c:extLst>
            <c:ext xmlns:c16="http://schemas.microsoft.com/office/drawing/2014/chart" uri="{C3380CC4-5D6E-409C-BE32-E72D297353CC}">
              <c16:uniqueId val="{00000000-7915-463D-91BC-65CEAF35ABB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39.64</c:v>
                </c:pt>
                <c:pt idx="1">
                  <c:v>40</c:v>
                </c:pt>
                <c:pt idx="2">
                  <c:v>38.74</c:v>
                </c:pt>
                <c:pt idx="3">
                  <c:v>46.45</c:v>
                </c:pt>
                <c:pt idx="4">
                  <c:v>45.44</c:v>
                </c:pt>
              </c:numCache>
            </c:numRef>
          </c:val>
          <c:smooth val="0"/>
          <c:extLst>
            <c:ext xmlns:c16="http://schemas.microsoft.com/office/drawing/2014/chart" uri="{C3380CC4-5D6E-409C-BE32-E72D297353CC}">
              <c16:uniqueId val="{00000001-7915-463D-91BC-65CEAF35ABB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171.39</c:v>
                </c:pt>
                <c:pt idx="1">
                  <c:v>191.54</c:v>
                </c:pt>
                <c:pt idx="2">
                  <c:v>278.79000000000002</c:v>
                </c:pt>
                <c:pt idx="3">
                  <c:v>260.88</c:v>
                </c:pt>
                <c:pt idx="4">
                  <c:v>294.27999999999997</c:v>
                </c:pt>
              </c:numCache>
            </c:numRef>
          </c:val>
          <c:extLst>
            <c:ext xmlns:c16="http://schemas.microsoft.com/office/drawing/2014/chart" uri="{C3380CC4-5D6E-409C-BE32-E72D297353CC}">
              <c16:uniqueId val="{00000000-1E9F-4F2A-81D8-E04205FEB64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449.72</c:v>
                </c:pt>
                <c:pt idx="1">
                  <c:v>437.27</c:v>
                </c:pt>
                <c:pt idx="2">
                  <c:v>456.72</c:v>
                </c:pt>
                <c:pt idx="3">
                  <c:v>361.83</c:v>
                </c:pt>
                <c:pt idx="4">
                  <c:v>373.54</c:v>
                </c:pt>
              </c:numCache>
            </c:numRef>
          </c:val>
          <c:smooth val="0"/>
          <c:extLst>
            <c:ext xmlns:c16="http://schemas.microsoft.com/office/drawing/2014/chart" uri="{C3380CC4-5D6E-409C-BE32-E72D297353CC}">
              <c16:uniqueId val="{00000001-1E9F-4F2A-81D8-E04205FEB64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34.770000000000003</c:v>
                </c:pt>
                <c:pt idx="1">
                  <c:v>33.15</c:v>
                </c:pt>
                <c:pt idx="2">
                  <c:v>30.87</c:v>
                </c:pt>
                <c:pt idx="3">
                  <c:v>29.66</c:v>
                </c:pt>
                <c:pt idx="4">
                  <c:v>29.66</c:v>
                </c:pt>
              </c:numCache>
            </c:numRef>
          </c:val>
          <c:extLst>
            <c:ext xmlns:c16="http://schemas.microsoft.com/office/drawing/2014/chart" uri="{C3380CC4-5D6E-409C-BE32-E72D297353CC}">
              <c16:uniqueId val="{00000000-725D-41B6-827E-847321A88E8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30.19</c:v>
                </c:pt>
                <c:pt idx="1">
                  <c:v>28.77</c:v>
                </c:pt>
                <c:pt idx="2">
                  <c:v>26.22</c:v>
                </c:pt>
                <c:pt idx="3">
                  <c:v>30.99</c:v>
                </c:pt>
                <c:pt idx="4">
                  <c:v>32.82</c:v>
                </c:pt>
              </c:numCache>
            </c:numRef>
          </c:val>
          <c:smooth val="0"/>
          <c:extLst>
            <c:ext xmlns:c16="http://schemas.microsoft.com/office/drawing/2014/chart" uri="{C3380CC4-5D6E-409C-BE32-E72D297353CC}">
              <c16:uniqueId val="{00000001-725D-41B6-827E-847321A88E8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74.77</c:v>
                </c:pt>
                <c:pt idx="1">
                  <c:v>76.2</c:v>
                </c:pt>
                <c:pt idx="2">
                  <c:v>75.73</c:v>
                </c:pt>
                <c:pt idx="3">
                  <c:v>75.78</c:v>
                </c:pt>
                <c:pt idx="4">
                  <c:v>77.010000000000005</c:v>
                </c:pt>
              </c:numCache>
            </c:numRef>
          </c:val>
          <c:extLst>
            <c:ext xmlns:c16="http://schemas.microsoft.com/office/drawing/2014/chart" uri="{C3380CC4-5D6E-409C-BE32-E72D297353CC}">
              <c16:uniqueId val="{00000000-0C11-453A-8DFA-9AC27A255D8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79.09</c:v>
                </c:pt>
                <c:pt idx="1">
                  <c:v>78.900000000000006</c:v>
                </c:pt>
                <c:pt idx="2">
                  <c:v>78.03</c:v>
                </c:pt>
                <c:pt idx="3">
                  <c:v>85.45</c:v>
                </c:pt>
                <c:pt idx="4">
                  <c:v>85.76</c:v>
                </c:pt>
              </c:numCache>
            </c:numRef>
          </c:val>
          <c:smooth val="0"/>
          <c:extLst>
            <c:ext xmlns:c16="http://schemas.microsoft.com/office/drawing/2014/chart" uri="{C3380CC4-5D6E-409C-BE32-E72D297353CC}">
              <c16:uniqueId val="{00000001-0C11-453A-8DFA-9AC27A255D8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久慈市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H1</v>
      </c>
      <c r="X8" s="64"/>
      <c r="Y8" s="64"/>
      <c r="Z8" s="64"/>
      <c r="AA8" s="64"/>
      <c r="AB8" s="64"/>
      <c r="AC8" s="64"/>
      <c r="AD8" s="65" t="str">
        <f>データ!$M$6</f>
        <v>非設置</v>
      </c>
      <c r="AE8" s="65"/>
      <c r="AF8" s="65"/>
      <c r="AG8" s="65"/>
      <c r="AH8" s="65"/>
      <c r="AI8" s="65"/>
      <c r="AJ8" s="65"/>
      <c r="AK8" s="3"/>
      <c r="AL8" s="44">
        <f>データ!S6</f>
        <v>31216</v>
      </c>
      <c r="AM8" s="44"/>
      <c r="AN8" s="44"/>
      <c r="AO8" s="44"/>
      <c r="AP8" s="44"/>
      <c r="AQ8" s="44"/>
      <c r="AR8" s="44"/>
      <c r="AS8" s="44"/>
      <c r="AT8" s="45">
        <f>データ!T6</f>
        <v>623.5</v>
      </c>
      <c r="AU8" s="45"/>
      <c r="AV8" s="45"/>
      <c r="AW8" s="45"/>
      <c r="AX8" s="45"/>
      <c r="AY8" s="45"/>
      <c r="AZ8" s="45"/>
      <c r="BA8" s="45"/>
      <c r="BB8" s="45">
        <f>データ!U6</f>
        <v>50.07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59.47</v>
      </c>
      <c r="J10" s="45"/>
      <c r="K10" s="45"/>
      <c r="L10" s="45"/>
      <c r="M10" s="45"/>
      <c r="N10" s="45"/>
      <c r="O10" s="45"/>
      <c r="P10" s="45">
        <f>データ!P6</f>
        <v>9.2100000000000009</v>
      </c>
      <c r="Q10" s="45"/>
      <c r="R10" s="45"/>
      <c r="S10" s="45"/>
      <c r="T10" s="45"/>
      <c r="U10" s="45"/>
      <c r="V10" s="45"/>
      <c r="W10" s="45">
        <f>データ!Q6</f>
        <v>99.85</v>
      </c>
      <c r="X10" s="45"/>
      <c r="Y10" s="45"/>
      <c r="Z10" s="45"/>
      <c r="AA10" s="45"/>
      <c r="AB10" s="45"/>
      <c r="AC10" s="45"/>
      <c r="AD10" s="44">
        <f>データ!R6</f>
        <v>3300</v>
      </c>
      <c r="AE10" s="44"/>
      <c r="AF10" s="44"/>
      <c r="AG10" s="44"/>
      <c r="AH10" s="44"/>
      <c r="AI10" s="44"/>
      <c r="AJ10" s="44"/>
      <c r="AK10" s="2"/>
      <c r="AL10" s="44">
        <f>データ!V6</f>
        <v>2845</v>
      </c>
      <c r="AM10" s="44"/>
      <c r="AN10" s="44"/>
      <c r="AO10" s="44"/>
      <c r="AP10" s="44"/>
      <c r="AQ10" s="44"/>
      <c r="AR10" s="44"/>
      <c r="AS10" s="44"/>
      <c r="AT10" s="45">
        <f>データ!W6</f>
        <v>5.07</v>
      </c>
      <c r="AU10" s="45"/>
      <c r="AV10" s="45"/>
      <c r="AW10" s="45"/>
      <c r="AX10" s="45"/>
      <c r="AY10" s="45"/>
      <c r="AZ10" s="45"/>
      <c r="BA10" s="45"/>
      <c r="BB10" s="45">
        <f>データ!X6</f>
        <v>561.14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dmy+Jt8AQPtA40ES9OhtlKjB5eotmg8P0O9h9Xa3ScQR5iRdMks6DZQE1xO9iOBco3RL7O/N/OuTXFlHIKvwyQ==" saltValue="yPl488UOtAX7GKv0emZUH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32077</v>
      </c>
      <c r="D6" s="19">
        <f t="shared" si="3"/>
        <v>46</v>
      </c>
      <c r="E6" s="19">
        <f t="shared" si="3"/>
        <v>17</v>
      </c>
      <c r="F6" s="19">
        <f t="shared" si="3"/>
        <v>6</v>
      </c>
      <c r="G6" s="19">
        <f t="shared" si="3"/>
        <v>0</v>
      </c>
      <c r="H6" s="19" t="str">
        <f t="shared" si="3"/>
        <v>岩手県　久慈市</v>
      </c>
      <c r="I6" s="19" t="str">
        <f t="shared" si="3"/>
        <v>法適用</v>
      </c>
      <c r="J6" s="19" t="str">
        <f t="shared" si="3"/>
        <v>下水道事業</v>
      </c>
      <c r="K6" s="19" t="str">
        <f t="shared" si="3"/>
        <v>漁業集落排水</v>
      </c>
      <c r="L6" s="19" t="str">
        <f t="shared" si="3"/>
        <v>H1</v>
      </c>
      <c r="M6" s="19" t="str">
        <f t="shared" si="3"/>
        <v>非設置</v>
      </c>
      <c r="N6" s="20" t="str">
        <f t="shared" si="3"/>
        <v>-</v>
      </c>
      <c r="O6" s="20">
        <f t="shared" si="3"/>
        <v>59.47</v>
      </c>
      <c r="P6" s="20">
        <f t="shared" si="3"/>
        <v>9.2100000000000009</v>
      </c>
      <c r="Q6" s="20">
        <f t="shared" si="3"/>
        <v>99.85</v>
      </c>
      <c r="R6" s="20">
        <f t="shared" si="3"/>
        <v>3300</v>
      </c>
      <c r="S6" s="20">
        <f t="shared" si="3"/>
        <v>31216</v>
      </c>
      <c r="T6" s="20">
        <f t="shared" si="3"/>
        <v>623.5</v>
      </c>
      <c r="U6" s="20">
        <f t="shared" si="3"/>
        <v>50.07</v>
      </c>
      <c r="V6" s="20">
        <f t="shared" si="3"/>
        <v>2845</v>
      </c>
      <c r="W6" s="20">
        <f t="shared" si="3"/>
        <v>5.07</v>
      </c>
      <c r="X6" s="20">
        <f t="shared" si="3"/>
        <v>561.14</v>
      </c>
      <c r="Y6" s="21">
        <f>IF(Y7="",NA(),Y7)</f>
        <v>102.06</v>
      </c>
      <c r="Z6" s="21">
        <f t="shared" ref="Z6:AH6" si="4">IF(Z7="",NA(),Z7)</f>
        <v>98.6</v>
      </c>
      <c r="AA6" s="21">
        <f t="shared" si="4"/>
        <v>105.98</v>
      </c>
      <c r="AB6" s="21">
        <f t="shared" si="4"/>
        <v>102.06</v>
      </c>
      <c r="AC6" s="21">
        <f t="shared" si="4"/>
        <v>100.97</v>
      </c>
      <c r="AD6" s="21">
        <f t="shared" si="4"/>
        <v>101.18</v>
      </c>
      <c r="AE6" s="21">
        <f t="shared" si="4"/>
        <v>99.89</v>
      </c>
      <c r="AF6" s="21">
        <f t="shared" si="4"/>
        <v>104.12</v>
      </c>
      <c r="AG6" s="21">
        <f t="shared" si="4"/>
        <v>97.07</v>
      </c>
      <c r="AH6" s="21">
        <f t="shared" si="4"/>
        <v>99.54</v>
      </c>
      <c r="AI6" s="20" t="str">
        <f>IF(AI7="","",IF(AI7="-","【-】","【"&amp;SUBSTITUTE(TEXT(AI7,"#,##0.00"),"-","△")&amp;"】"))</f>
        <v>【104.55】</v>
      </c>
      <c r="AJ6" s="20">
        <f>IF(AJ7="",NA(),AJ7)</f>
        <v>0</v>
      </c>
      <c r="AK6" s="20">
        <f t="shared" ref="AK6:AS6" si="5">IF(AK7="",NA(),AK7)</f>
        <v>0</v>
      </c>
      <c r="AL6" s="20">
        <f t="shared" si="5"/>
        <v>0</v>
      </c>
      <c r="AM6" s="20">
        <f t="shared" si="5"/>
        <v>0</v>
      </c>
      <c r="AN6" s="20">
        <f t="shared" si="5"/>
        <v>0</v>
      </c>
      <c r="AO6" s="21">
        <f t="shared" si="5"/>
        <v>140.63</v>
      </c>
      <c r="AP6" s="21">
        <f t="shared" si="5"/>
        <v>163.84</v>
      </c>
      <c r="AQ6" s="21">
        <f t="shared" si="5"/>
        <v>176.46</v>
      </c>
      <c r="AR6" s="21">
        <f t="shared" si="5"/>
        <v>40.729999999999997</v>
      </c>
      <c r="AS6" s="21">
        <f t="shared" si="5"/>
        <v>48.87</v>
      </c>
      <c r="AT6" s="20" t="str">
        <f>IF(AT7="","",IF(AT7="-","【-】","【"&amp;SUBSTITUTE(TEXT(AT7,"#,##0.00"),"-","△")&amp;"】"))</f>
        <v>【84.87】</v>
      </c>
      <c r="AU6" s="21">
        <f>IF(AU7="",NA(),AU7)</f>
        <v>40.94</v>
      </c>
      <c r="AV6" s="21">
        <f t="shared" ref="AV6:BD6" si="6">IF(AV7="",NA(),AV7)</f>
        <v>42.34</v>
      </c>
      <c r="AW6" s="21">
        <f t="shared" si="6"/>
        <v>47.7</v>
      </c>
      <c r="AX6" s="21">
        <f t="shared" si="6"/>
        <v>37.950000000000003</v>
      </c>
      <c r="AY6" s="21">
        <f t="shared" si="6"/>
        <v>56.17</v>
      </c>
      <c r="AZ6" s="21">
        <f t="shared" si="6"/>
        <v>56.53</v>
      </c>
      <c r="BA6" s="21">
        <f t="shared" si="6"/>
        <v>59.66</v>
      </c>
      <c r="BB6" s="21">
        <f t="shared" si="6"/>
        <v>61.64</v>
      </c>
      <c r="BC6" s="21">
        <f t="shared" si="6"/>
        <v>61.08</v>
      </c>
      <c r="BD6" s="21">
        <f t="shared" si="6"/>
        <v>66.510000000000005</v>
      </c>
      <c r="BE6" s="20" t="str">
        <f>IF(BE7="","",IF(BE7="-","【-】","【"&amp;SUBSTITUTE(TEXT(BE7,"#,##0.00"),"-","△")&amp;"】"))</f>
        <v>【71.46】</v>
      </c>
      <c r="BF6" s="21">
        <f>IF(BF7="",NA(),BF7)</f>
        <v>5884.04</v>
      </c>
      <c r="BG6" s="21">
        <f t="shared" ref="BG6:BO6" si="7">IF(BG7="",NA(),BG7)</f>
        <v>6210.61</v>
      </c>
      <c r="BH6" s="21">
        <f t="shared" si="7"/>
        <v>6402.84</v>
      </c>
      <c r="BI6" s="21">
        <f t="shared" si="7"/>
        <v>6407.24</v>
      </c>
      <c r="BJ6" s="21">
        <f t="shared" si="7"/>
        <v>5324.12</v>
      </c>
      <c r="BK6" s="21">
        <f t="shared" si="7"/>
        <v>1095.52</v>
      </c>
      <c r="BL6" s="21">
        <f t="shared" si="7"/>
        <v>1056.55</v>
      </c>
      <c r="BM6" s="21">
        <f t="shared" si="7"/>
        <v>1278.54</v>
      </c>
      <c r="BN6" s="21">
        <f t="shared" si="7"/>
        <v>892.29</v>
      </c>
      <c r="BO6" s="21">
        <f t="shared" si="7"/>
        <v>871.87</v>
      </c>
      <c r="BP6" s="20" t="str">
        <f>IF(BP7="","",IF(BP7="-","【-】","【"&amp;SUBSTITUTE(TEXT(BP7,"#,##0.00"),"-","△")&amp;"】"))</f>
        <v>【1,223.19】</v>
      </c>
      <c r="BQ6" s="21">
        <f>IF(BQ7="",NA(),BQ7)</f>
        <v>83.58</v>
      </c>
      <c r="BR6" s="21">
        <f t="shared" ref="BR6:BZ6" si="8">IF(BR7="",NA(),BR7)</f>
        <v>74.52</v>
      </c>
      <c r="BS6" s="21">
        <f t="shared" si="8"/>
        <v>51.24</v>
      </c>
      <c r="BT6" s="21">
        <f t="shared" si="8"/>
        <v>55.26</v>
      </c>
      <c r="BU6" s="21">
        <f t="shared" si="8"/>
        <v>58.72</v>
      </c>
      <c r="BV6" s="21">
        <f t="shared" si="8"/>
        <v>39.64</v>
      </c>
      <c r="BW6" s="21">
        <f t="shared" si="8"/>
        <v>40</v>
      </c>
      <c r="BX6" s="21">
        <f t="shared" si="8"/>
        <v>38.74</v>
      </c>
      <c r="BY6" s="21">
        <f t="shared" si="8"/>
        <v>46.45</v>
      </c>
      <c r="BZ6" s="21">
        <f t="shared" si="8"/>
        <v>45.44</v>
      </c>
      <c r="CA6" s="20" t="str">
        <f>IF(CA7="","",IF(CA7="-","【-】","【"&amp;SUBSTITUTE(TEXT(CA7,"#,##0.00"),"-","△")&amp;"】"))</f>
        <v>【37.21】</v>
      </c>
      <c r="CB6" s="21">
        <f>IF(CB7="",NA(),CB7)</f>
        <v>171.39</v>
      </c>
      <c r="CC6" s="21">
        <f t="shared" ref="CC6:CK6" si="9">IF(CC7="",NA(),CC7)</f>
        <v>191.54</v>
      </c>
      <c r="CD6" s="21">
        <f t="shared" si="9"/>
        <v>278.79000000000002</v>
      </c>
      <c r="CE6" s="21">
        <f t="shared" si="9"/>
        <v>260.88</v>
      </c>
      <c r="CF6" s="21">
        <f t="shared" si="9"/>
        <v>294.27999999999997</v>
      </c>
      <c r="CG6" s="21">
        <f t="shared" si="9"/>
        <v>449.72</v>
      </c>
      <c r="CH6" s="21">
        <f t="shared" si="9"/>
        <v>437.27</v>
      </c>
      <c r="CI6" s="21">
        <f t="shared" si="9"/>
        <v>456.72</v>
      </c>
      <c r="CJ6" s="21">
        <f t="shared" si="9"/>
        <v>361.83</v>
      </c>
      <c r="CK6" s="21">
        <f t="shared" si="9"/>
        <v>373.54</v>
      </c>
      <c r="CL6" s="20" t="str">
        <f>IF(CL7="","",IF(CL7="-","【-】","【"&amp;SUBSTITUTE(TEXT(CL7,"#,##0.00"),"-","△")&amp;"】"))</f>
        <v>【462.49】</v>
      </c>
      <c r="CM6" s="21">
        <f>IF(CM7="",NA(),CM7)</f>
        <v>34.770000000000003</v>
      </c>
      <c r="CN6" s="21">
        <f t="shared" ref="CN6:CV6" si="10">IF(CN7="",NA(),CN7)</f>
        <v>33.15</v>
      </c>
      <c r="CO6" s="21">
        <f t="shared" si="10"/>
        <v>30.87</v>
      </c>
      <c r="CP6" s="21">
        <f t="shared" si="10"/>
        <v>29.66</v>
      </c>
      <c r="CQ6" s="21">
        <f t="shared" si="10"/>
        <v>29.66</v>
      </c>
      <c r="CR6" s="21">
        <f t="shared" si="10"/>
        <v>30.19</v>
      </c>
      <c r="CS6" s="21">
        <f t="shared" si="10"/>
        <v>28.77</v>
      </c>
      <c r="CT6" s="21">
        <f t="shared" si="10"/>
        <v>26.22</v>
      </c>
      <c r="CU6" s="21">
        <f t="shared" si="10"/>
        <v>30.99</v>
      </c>
      <c r="CV6" s="21">
        <f t="shared" si="10"/>
        <v>32.82</v>
      </c>
      <c r="CW6" s="20" t="str">
        <f>IF(CW7="","",IF(CW7="-","【-】","【"&amp;SUBSTITUTE(TEXT(CW7,"#,##0.00"),"-","△")&amp;"】"))</f>
        <v>【30.09】</v>
      </c>
      <c r="CX6" s="21">
        <f>IF(CX7="",NA(),CX7)</f>
        <v>74.77</v>
      </c>
      <c r="CY6" s="21">
        <f t="shared" ref="CY6:DG6" si="11">IF(CY7="",NA(),CY7)</f>
        <v>76.2</v>
      </c>
      <c r="CZ6" s="21">
        <f t="shared" si="11"/>
        <v>75.73</v>
      </c>
      <c r="DA6" s="21">
        <f t="shared" si="11"/>
        <v>75.78</v>
      </c>
      <c r="DB6" s="21">
        <f t="shared" si="11"/>
        <v>77.010000000000005</v>
      </c>
      <c r="DC6" s="21">
        <f t="shared" si="11"/>
        <v>79.09</v>
      </c>
      <c r="DD6" s="21">
        <f t="shared" si="11"/>
        <v>78.900000000000006</v>
      </c>
      <c r="DE6" s="21">
        <f t="shared" si="11"/>
        <v>78.03</v>
      </c>
      <c r="DF6" s="21">
        <f t="shared" si="11"/>
        <v>85.45</v>
      </c>
      <c r="DG6" s="21">
        <f t="shared" si="11"/>
        <v>85.76</v>
      </c>
      <c r="DH6" s="20" t="str">
        <f>IF(DH7="","",IF(DH7="-","【-】","【"&amp;SUBSTITUTE(TEXT(DH7,"#,##0.00"),"-","△")&amp;"】"))</f>
        <v>【80.97】</v>
      </c>
      <c r="DI6" s="21">
        <f>IF(DI7="",NA(),DI7)</f>
        <v>6.5</v>
      </c>
      <c r="DJ6" s="21">
        <f t="shared" ref="DJ6:DR6" si="12">IF(DJ7="",NA(),DJ7)</f>
        <v>9.64</v>
      </c>
      <c r="DK6" s="21">
        <f t="shared" si="12"/>
        <v>13.01</v>
      </c>
      <c r="DL6" s="21">
        <f t="shared" si="12"/>
        <v>15.97</v>
      </c>
      <c r="DM6" s="21">
        <f t="shared" si="12"/>
        <v>18.309999999999999</v>
      </c>
      <c r="DN6" s="21">
        <f t="shared" si="12"/>
        <v>20.14</v>
      </c>
      <c r="DO6" s="21">
        <f t="shared" si="12"/>
        <v>23.17</v>
      </c>
      <c r="DP6" s="21">
        <f t="shared" si="12"/>
        <v>25.29</v>
      </c>
      <c r="DQ6" s="21">
        <f t="shared" si="12"/>
        <v>35.07</v>
      </c>
      <c r="DR6" s="21">
        <f t="shared" si="12"/>
        <v>32.49</v>
      </c>
      <c r="DS6" s="20" t="str">
        <f>IF(DS7="","",IF(DS7="-","【-】","【"&amp;SUBSTITUTE(TEXT(DS7,"#,##0.00"),"-","△")&amp;"】"))</f>
        <v>【26.63】</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1.6</v>
      </c>
      <c r="EK6" s="21">
        <f t="shared" si="14"/>
        <v>0.01</v>
      </c>
      <c r="EL6" s="21">
        <f t="shared" si="14"/>
        <v>0.01</v>
      </c>
      <c r="EM6" s="20">
        <f t="shared" si="14"/>
        <v>0</v>
      </c>
      <c r="EN6" s="20">
        <f t="shared" si="14"/>
        <v>0</v>
      </c>
      <c r="EO6" s="20" t="str">
        <f>IF(EO7="","",IF(EO7="-","【-】","【"&amp;SUBSTITUTE(TEXT(EO7,"#,##0.00"),"-","△")&amp;"】"))</f>
        <v>【0.00】</v>
      </c>
    </row>
    <row r="7" spans="1:148" s="22" customFormat="1" x14ac:dyDescent="0.2">
      <c r="A7" s="14"/>
      <c r="B7" s="23">
        <v>2024</v>
      </c>
      <c r="C7" s="23">
        <v>32077</v>
      </c>
      <c r="D7" s="23">
        <v>46</v>
      </c>
      <c r="E7" s="23">
        <v>17</v>
      </c>
      <c r="F7" s="23">
        <v>6</v>
      </c>
      <c r="G7" s="23">
        <v>0</v>
      </c>
      <c r="H7" s="23" t="s">
        <v>96</v>
      </c>
      <c r="I7" s="23" t="s">
        <v>97</v>
      </c>
      <c r="J7" s="23" t="s">
        <v>98</v>
      </c>
      <c r="K7" s="23" t="s">
        <v>99</v>
      </c>
      <c r="L7" s="23" t="s">
        <v>100</v>
      </c>
      <c r="M7" s="23" t="s">
        <v>101</v>
      </c>
      <c r="N7" s="24" t="s">
        <v>102</v>
      </c>
      <c r="O7" s="24">
        <v>59.47</v>
      </c>
      <c r="P7" s="24">
        <v>9.2100000000000009</v>
      </c>
      <c r="Q7" s="24">
        <v>99.85</v>
      </c>
      <c r="R7" s="24">
        <v>3300</v>
      </c>
      <c r="S7" s="24">
        <v>31216</v>
      </c>
      <c r="T7" s="24">
        <v>623.5</v>
      </c>
      <c r="U7" s="24">
        <v>50.07</v>
      </c>
      <c r="V7" s="24">
        <v>2845</v>
      </c>
      <c r="W7" s="24">
        <v>5.07</v>
      </c>
      <c r="X7" s="24">
        <v>561.14</v>
      </c>
      <c r="Y7" s="24">
        <v>102.06</v>
      </c>
      <c r="Z7" s="24">
        <v>98.6</v>
      </c>
      <c r="AA7" s="24">
        <v>105.98</v>
      </c>
      <c r="AB7" s="24">
        <v>102.06</v>
      </c>
      <c r="AC7" s="24">
        <v>100.97</v>
      </c>
      <c r="AD7" s="24">
        <v>101.18</v>
      </c>
      <c r="AE7" s="24">
        <v>99.89</v>
      </c>
      <c r="AF7" s="24">
        <v>104.12</v>
      </c>
      <c r="AG7" s="24">
        <v>97.07</v>
      </c>
      <c r="AH7" s="24">
        <v>99.54</v>
      </c>
      <c r="AI7" s="24">
        <v>104.55</v>
      </c>
      <c r="AJ7" s="24">
        <v>0</v>
      </c>
      <c r="AK7" s="24">
        <v>0</v>
      </c>
      <c r="AL7" s="24">
        <v>0</v>
      </c>
      <c r="AM7" s="24">
        <v>0</v>
      </c>
      <c r="AN7" s="24">
        <v>0</v>
      </c>
      <c r="AO7" s="24">
        <v>140.63</v>
      </c>
      <c r="AP7" s="24">
        <v>163.84</v>
      </c>
      <c r="AQ7" s="24">
        <v>176.46</v>
      </c>
      <c r="AR7" s="24">
        <v>40.729999999999997</v>
      </c>
      <c r="AS7" s="24">
        <v>48.87</v>
      </c>
      <c r="AT7" s="24">
        <v>84.87</v>
      </c>
      <c r="AU7" s="24">
        <v>40.94</v>
      </c>
      <c r="AV7" s="24">
        <v>42.34</v>
      </c>
      <c r="AW7" s="24">
        <v>47.7</v>
      </c>
      <c r="AX7" s="24">
        <v>37.950000000000003</v>
      </c>
      <c r="AY7" s="24">
        <v>56.17</v>
      </c>
      <c r="AZ7" s="24">
        <v>56.53</v>
      </c>
      <c r="BA7" s="24">
        <v>59.66</v>
      </c>
      <c r="BB7" s="24">
        <v>61.64</v>
      </c>
      <c r="BC7" s="24">
        <v>61.08</v>
      </c>
      <c r="BD7" s="24">
        <v>66.510000000000005</v>
      </c>
      <c r="BE7" s="24">
        <v>71.459999999999994</v>
      </c>
      <c r="BF7" s="24">
        <v>5884.04</v>
      </c>
      <c r="BG7" s="24">
        <v>6210.61</v>
      </c>
      <c r="BH7" s="24">
        <v>6402.84</v>
      </c>
      <c r="BI7" s="24">
        <v>6407.24</v>
      </c>
      <c r="BJ7" s="24">
        <v>5324.12</v>
      </c>
      <c r="BK7" s="24">
        <v>1095.52</v>
      </c>
      <c r="BL7" s="24">
        <v>1056.55</v>
      </c>
      <c r="BM7" s="24">
        <v>1278.54</v>
      </c>
      <c r="BN7" s="24">
        <v>892.29</v>
      </c>
      <c r="BO7" s="24">
        <v>871.87</v>
      </c>
      <c r="BP7" s="24">
        <v>1223.19</v>
      </c>
      <c r="BQ7" s="24">
        <v>83.58</v>
      </c>
      <c r="BR7" s="24">
        <v>74.52</v>
      </c>
      <c r="BS7" s="24">
        <v>51.24</v>
      </c>
      <c r="BT7" s="24">
        <v>55.26</v>
      </c>
      <c r="BU7" s="24">
        <v>58.72</v>
      </c>
      <c r="BV7" s="24">
        <v>39.64</v>
      </c>
      <c r="BW7" s="24">
        <v>40</v>
      </c>
      <c r="BX7" s="24">
        <v>38.74</v>
      </c>
      <c r="BY7" s="24">
        <v>46.45</v>
      </c>
      <c r="BZ7" s="24">
        <v>45.44</v>
      </c>
      <c r="CA7" s="24">
        <v>37.21</v>
      </c>
      <c r="CB7" s="24">
        <v>171.39</v>
      </c>
      <c r="CC7" s="24">
        <v>191.54</v>
      </c>
      <c r="CD7" s="24">
        <v>278.79000000000002</v>
      </c>
      <c r="CE7" s="24">
        <v>260.88</v>
      </c>
      <c r="CF7" s="24">
        <v>294.27999999999997</v>
      </c>
      <c r="CG7" s="24">
        <v>449.72</v>
      </c>
      <c r="CH7" s="24">
        <v>437.27</v>
      </c>
      <c r="CI7" s="24">
        <v>456.72</v>
      </c>
      <c r="CJ7" s="24">
        <v>361.83</v>
      </c>
      <c r="CK7" s="24">
        <v>373.54</v>
      </c>
      <c r="CL7" s="24">
        <v>462.49</v>
      </c>
      <c r="CM7" s="24">
        <v>34.770000000000003</v>
      </c>
      <c r="CN7" s="24">
        <v>33.15</v>
      </c>
      <c r="CO7" s="24">
        <v>30.87</v>
      </c>
      <c r="CP7" s="24">
        <v>29.66</v>
      </c>
      <c r="CQ7" s="24">
        <v>29.66</v>
      </c>
      <c r="CR7" s="24">
        <v>30.19</v>
      </c>
      <c r="CS7" s="24">
        <v>28.77</v>
      </c>
      <c r="CT7" s="24">
        <v>26.22</v>
      </c>
      <c r="CU7" s="24">
        <v>30.99</v>
      </c>
      <c r="CV7" s="24">
        <v>32.82</v>
      </c>
      <c r="CW7" s="24">
        <v>30.09</v>
      </c>
      <c r="CX7" s="24">
        <v>74.77</v>
      </c>
      <c r="CY7" s="24">
        <v>76.2</v>
      </c>
      <c r="CZ7" s="24">
        <v>75.73</v>
      </c>
      <c r="DA7" s="24">
        <v>75.78</v>
      </c>
      <c r="DB7" s="24">
        <v>77.010000000000005</v>
      </c>
      <c r="DC7" s="24">
        <v>79.09</v>
      </c>
      <c r="DD7" s="24">
        <v>78.900000000000006</v>
      </c>
      <c r="DE7" s="24">
        <v>78.03</v>
      </c>
      <c r="DF7" s="24">
        <v>85.45</v>
      </c>
      <c r="DG7" s="24">
        <v>85.76</v>
      </c>
      <c r="DH7" s="24">
        <v>80.97</v>
      </c>
      <c r="DI7" s="24">
        <v>6.5</v>
      </c>
      <c r="DJ7" s="24">
        <v>9.64</v>
      </c>
      <c r="DK7" s="24">
        <v>13.01</v>
      </c>
      <c r="DL7" s="24">
        <v>15.97</v>
      </c>
      <c r="DM7" s="24">
        <v>18.309999999999999</v>
      </c>
      <c r="DN7" s="24">
        <v>20.14</v>
      </c>
      <c r="DO7" s="24">
        <v>23.17</v>
      </c>
      <c r="DP7" s="24">
        <v>25.29</v>
      </c>
      <c r="DQ7" s="24">
        <v>35.07</v>
      </c>
      <c r="DR7" s="24">
        <v>32.49</v>
      </c>
      <c r="DS7" s="24">
        <v>26.63</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1.6</v>
      </c>
      <c r="EK7" s="24">
        <v>0.01</v>
      </c>
      <c r="EL7" s="24">
        <v>0.01</v>
      </c>
      <c r="EM7" s="24">
        <v>0</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2026-02-18T04:34:53Z</cp:lastPrinted>
  <dcterms:created xsi:type="dcterms:W3CDTF">2025-12-23T06:25:28Z</dcterms:created>
  <dcterms:modified xsi:type="dcterms:W3CDTF">2026-02-18T04:35:04Z</dcterms:modified>
  <cp:category/>
</cp:coreProperties>
</file>