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77_久慈市\010_上水道（法適用）\"/>
    </mc:Choice>
  </mc:AlternateContent>
  <xr:revisionPtr revIDLastSave="0" documentId="13_ncr:1_{50D9B6A6-E059-4D23-BD65-BB289A83D6A6}" xr6:coauthVersionLast="47" xr6:coauthVersionMax="47" xr10:uidLastSave="{00000000-0000-0000-0000-000000000000}"/>
  <workbookProtection workbookAlgorithmName="SHA-512" workbookHashValue="vtGwtbh2yx/l6a17i0iXs4OiCjEzeCoVcOnQUsjOTiVtKH+nnxJ4TgGtfP04VQKKul09Zr8FUu0e+dIezUXn6Q==" workbookSaltValue="/7vhT4DSOixPAO4QjaWx7Q==" workbookSpinCount="100000" lockStructure="1"/>
  <bookViews>
    <workbookView xWindow="28680" yWindow="-64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B10" i="4" s="1"/>
  <c r="M6" i="5"/>
  <c r="AD8" i="4" s="1"/>
  <c r="L6" i="5"/>
  <c r="W8" i="4" s="1"/>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F85" i="4"/>
  <c r="E85" i="4"/>
  <c r="BB10" i="4"/>
  <c r="AT10" i="4"/>
  <c r="AL10" i="4"/>
  <c r="W10" i="4"/>
  <c r="P10" i="4"/>
  <c r="BB8" i="4"/>
  <c r="AT8" i="4"/>
  <c r="AL8" i="4"/>
  <c r="P8" i="4"/>
  <c r="I8" i="4"/>
  <c r="B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<sst xmlns="http://schemas.openxmlformats.org/spreadsheetml/2006/main" count="228" uniqueCount="112">
  <si>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</si>
  <si>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</si>
  <si>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</si>
  <si>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</si>
  <si>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</si>
  <si>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</si>
  <si>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</si>
  <si>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</si>
  <si>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</si>
  <si>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</si>
  <si>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</si>
  <si>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</si>
  <si>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</si>
  <si>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</si>
  <si>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</si>
  <si>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</si>
  <si>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</si>
  <si>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</si>
  <si>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</si>
  <si>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</si>
  <si>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</si>
  <si>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</si>
  <si>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</si>
  <si>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</si>
  <si>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</si>
  <si>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</si>
  <si>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</si>
  <si>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</si>
  <si>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</si>
  <si>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</si>
  <si>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</si>
  <si>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</si>
  <si>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</si>
  <si>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</si>
  <si>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</si>
  <si>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</si>
  <si>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</si>
  <si>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</si>
  <si>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</si>
  <si>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</si>
  <si>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</si>
  <si>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</si>
  <si>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</si>
  <si>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</si>
  <si>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</si>
  <si>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</si>
  <si>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</si>
  <si>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</si>
  <si>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</si>
  <si>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</si>
  <si>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</si>
  <si>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</si>
  <si>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</si>
  <si>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</si>
  <si>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</si>
  <si>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</si>
  <si>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</si>
  <si>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</si>
  <si>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</si>
  <si>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</si>
  <si>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</si>
  <si>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</si>
  <si>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</si>
  <si>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</si>
  <si>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</si>
  <si>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</si>
  <si>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</si>
  <si>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</si>
  <si>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</si>
  <si>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</si>
  <si>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</si>
  <si>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</si>
  <si>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</si>
  <si>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</si>
  <si>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</si>
  <si>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</si>
  <si>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</si>
  <si>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</si>
  <si>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</si>
  <si>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</si>
  <si>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</si>
  <si>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</si>
  <si>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</si>
  <si>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</si>
  <si>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</si>
  <si>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</si>
  <si>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</si>
  <si>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</si>
  <si>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</si>
  <si>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</si>
  <si>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</si>
  <si>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</si>
  <si>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</si>
  <si>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</si>
  <si>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</si>
  <si>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</si>
  <si>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</si>
  <si>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</si>
  <si>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</si>
  <si>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</si>
  <si>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</si>
  <si>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</si>
  <si>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</si>
  <si>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</si>
  <si>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</si>
  <si>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</si>
  <si>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</si>
  <si>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</si>
  <si>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</si>
  <si>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は、アセットマネジメント計画等に基づいた施設更新により、類似団体と比較し低位にありますが、施設の老朽化により上昇傾向にあります。今後、集中投資した年度の資産が一斉に耐用年数を迎えることから、更新需要を平準化し、計画的な更新を行う必要があります。
・②管路経年化率は、類似団体と比較し低位にありますが、管路の老朽化により上昇傾向にあります。
・③管路更新率について、設備更新等を重点的に実施したことにより、令和６年度は類似団体を下回りました。管路の更新周期を考慮し、継続して管路更新を行う必要があります。</t>
    <rPh sb="27" eb="28">
      <t>トウ</t>
    </rPh>
    <rPh sb="29" eb="30">
      <t>モト</t>
    </rPh>
    <rPh sb="33" eb="35">
      <t>シセツ</t>
    </rPh>
    <rPh sb="49" eb="51">
      <t>テイイ</t>
    </rPh>
    <rPh sb="58" eb="60">
      <t>シセツ</t>
    </rPh>
    <rPh sb="61" eb="64">
      <t>ロウキュウカ</t>
    </rPh>
    <rPh sb="67" eb="71">
      <t>ジョウショウケイコウ</t>
    </rPh>
    <rPh sb="77" eb="79">
      <t>コンゴ</t>
    </rPh>
    <rPh sb="82" eb="84">
      <t>トウシ</t>
    </rPh>
    <rPh sb="86" eb="88">
      <t>ネンド</t>
    </rPh>
    <rPh sb="89" eb="91">
      <t>シサン</t>
    </rPh>
    <rPh sb="100" eb="101">
      <t>ムカ</t>
    </rPh>
    <rPh sb="108" eb="112">
      <t>コウシンジュヨウ</t>
    </rPh>
    <rPh sb="113" eb="116">
      <t>ヘイジュンカ</t>
    </rPh>
    <rPh sb="125" eb="126">
      <t>オコナ</t>
    </rPh>
    <rPh sb="127" eb="129">
      <t>ヒツヨウ</t>
    </rPh>
    <rPh sb="154" eb="156">
      <t>テイイ</t>
    </rPh>
    <rPh sb="163" eb="165">
      <t>カンロ</t>
    </rPh>
    <rPh sb="195" eb="197">
      <t>セツビ</t>
    </rPh>
    <rPh sb="197" eb="199">
      <t>コウシン</t>
    </rPh>
    <rPh sb="199" eb="200">
      <t>トウ</t>
    </rPh>
    <rPh sb="201" eb="204">
      <t>ジュウテンテキ</t>
    </rPh>
    <rPh sb="205" eb="207">
      <t>ジッシ</t>
    </rPh>
    <rPh sb="226" eb="228">
      <t>シタマワ</t>
    </rPh>
    <phoneticPr fontId="4"/>
  </si>
  <si>
    <t>・①経常収支比率は、物価高騰や大規模修繕実施の影響により、前年度から大幅に低下し、依然として100％を下回っている状況です。
・②累積欠損金比率は、修繕費等の維持管理費の増加により、前年度から大幅に上昇しました。
・③流動比率は、類似団体と比較し低位にあり、料金収入の減少や維持管理費の増加により減少傾向にあります。
・④企業債残高対給水収益比率は、類似団体と比較し高水準にありますが、企業債発行額の抑制等により減少傾向にあります。
・⑤料金回収率は、100％を下回っている状況が継続しており、料金収入の確保や、⑥給水原価の縮減の取組みが必要です。
・⑥給水原価は、類似団体と比較し高水準で推移しており、有収率向上の取組や施設の最適化による経費縮減の取組みが必要です。
・⑦施設利用率は、類似団体と比較し高水準で推移していますが、人口減少等により減少傾向にあります。
・⑧有収率は、類似団体と同水準にありますが、全国平均と比較し著しく低い水準にあることから、給水原価縮減のため、引き続き漏水対策が必要です。</t>
    <rPh sb="15" eb="18">
      <t>ダイキボ</t>
    </rPh>
    <rPh sb="29" eb="32">
      <t>ゼンネンド</t>
    </rPh>
    <rPh sb="34" eb="36">
      <t>オオハバ</t>
    </rPh>
    <rPh sb="37" eb="39">
      <t>テイカ</t>
    </rPh>
    <rPh sb="41" eb="43">
      <t>イゼン</t>
    </rPh>
    <rPh sb="74" eb="76">
      <t>シュウゼン</t>
    </rPh>
    <rPh sb="76" eb="78">
      <t>ヒトウ</t>
    </rPh>
    <rPh sb="79" eb="83">
      <t>イジカンリ</t>
    </rPh>
    <rPh sb="91" eb="94">
      <t>ゼンネンド</t>
    </rPh>
    <rPh sb="96" eb="98">
      <t>オオハバ</t>
    </rPh>
    <rPh sb="99" eb="101">
      <t>ジョウショウ</t>
    </rPh>
    <rPh sb="123" eb="125">
      <t>テイイ</t>
    </rPh>
    <rPh sb="129" eb="133">
      <t>リョウキンシュウニュウ</t>
    </rPh>
    <rPh sb="134" eb="136">
      <t>ゲンショウ</t>
    </rPh>
    <rPh sb="137" eb="142">
      <t>イジカンリヒ</t>
    </rPh>
    <rPh sb="143" eb="145">
      <t>ゾウカ</t>
    </rPh>
    <rPh sb="148" eb="152">
      <t>ゲンショウケイコウ</t>
    </rPh>
    <rPh sb="183" eb="186">
      <t>コウスイジュン</t>
    </rPh>
    <rPh sb="206" eb="210">
      <t>ゲンショウケイコウ</t>
    </rPh>
    <rPh sb="291" eb="292">
      <t>コウ</t>
    </rPh>
    <rPh sb="302" eb="305">
      <t>ユウシュウリツ</t>
    </rPh>
    <rPh sb="305" eb="307">
      <t>コウジョウ</t>
    </rPh>
    <rPh sb="308" eb="310">
      <t>トリクミ</t>
    </rPh>
    <rPh sb="311" eb="313">
      <t>シセツ</t>
    </rPh>
    <rPh sb="314" eb="317">
      <t>サイテキカ</t>
    </rPh>
    <rPh sb="320" eb="322">
      <t>ケイヒ</t>
    </rPh>
    <rPh sb="322" eb="324">
      <t>シュクゲン</t>
    </rPh>
    <rPh sb="325" eb="327">
      <t>トリクミ</t>
    </rPh>
    <rPh sb="365" eb="369">
      <t>ジンコウゲンショウ</t>
    </rPh>
    <rPh sb="369" eb="370">
      <t>トウ</t>
    </rPh>
    <rPh sb="373" eb="377">
      <t>ゲンショウケイコウ</t>
    </rPh>
    <rPh sb="396" eb="399">
      <t>ドウスイジュン</t>
    </rPh>
    <rPh sb="406" eb="408">
      <t>ゼンコク</t>
    </rPh>
    <rPh sb="408" eb="410">
      <t>ヘイキン</t>
    </rPh>
    <rPh sb="411" eb="413">
      <t>ヒカク</t>
    </rPh>
    <rPh sb="414" eb="415">
      <t>イチジル</t>
    </rPh>
    <rPh sb="417" eb="418">
      <t>ヒク</t>
    </rPh>
    <rPh sb="419" eb="421">
      <t>スイジュン</t>
    </rPh>
    <rPh sb="429" eb="433">
      <t>キュウスイゲンカ</t>
    </rPh>
    <rPh sb="439" eb="440">
      <t>ヒ</t>
    </rPh>
    <rPh sb="441" eb="442">
      <t>ツヅ</t>
    </rPh>
    <rPh sb="445" eb="447">
      <t>タイサク</t>
    </rPh>
    <phoneticPr fontId="4"/>
  </si>
  <si>
    <t>・漏水対策の実施により有収率の向上を図り、給水原価の縮減に努めます。
・施設の更新や耐震化事業を計画的に進めるとともに、施設のダウンサイジング等を併せて検討し、持続可能な水道事業の実現に向けて取り組みます。
・経営戦略の見直しを行い、さらなる経営改善の取組みや、あるべき料金体系等の検討を進め、経営改善に努めます。</t>
    <rPh sb="6" eb="8">
      <t>ジッシ</t>
    </rPh>
    <rPh sb="15" eb="17">
      <t>コウジョウ</t>
    </rPh>
    <rPh sb="18" eb="19">
      <t>ハカ</t>
    </rPh>
    <rPh sb="21" eb="23">
      <t>キュウスイ</t>
    </rPh>
    <rPh sb="23" eb="25">
      <t>ゲンカ</t>
    </rPh>
    <rPh sb="26" eb="28">
      <t>シュクゲン</t>
    </rPh>
    <rPh sb="29" eb="30">
      <t>ツト</t>
    </rPh>
    <rPh sb="45" eb="47">
      <t>ジギョウ</t>
    </rPh>
    <rPh sb="48" eb="51">
      <t>ケイカクテキ</t>
    </rPh>
    <rPh sb="52" eb="53">
      <t>スス</t>
    </rPh>
    <rPh sb="60" eb="62">
      <t>シセツ</t>
    </rPh>
    <rPh sb="73" eb="74">
      <t>アワ</t>
    </rPh>
    <rPh sb="105" eb="109">
      <t>ケイエイセンリャク</t>
    </rPh>
    <rPh sb="121" eb="125">
      <t>ケイエイカイゼン</t>
    </rPh>
    <rPh sb="135" eb="139">
      <t>リョウキンタイケイ</t>
    </rPh>
    <rPh sb="139" eb="140">
      <t>トウ</t>
    </rPh>
    <rPh sb="141" eb="143">
      <t>ケントウ</t>
    </rPh>
    <rPh sb="144" eb="145">
      <t>スス</t>
    </rPh>
    <rPh sb="147" eb="151">
      <t>ケイエイカイゼン</t>
    </rPh>
    <rPh sb="152" eb="153">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</si>
</sst>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0.89</c:v>
                </c:pt>
                <c:pt idx="1">
                  <c:v>0.71</c:v>
                </c:pt>
                <c:pt idx="2">
                  <c:v>0.69</c:v>
                </c:pt>
                <c:pt idx="3">
                  <c:v>0.64</c:v>
                </c:pt>
                <c:pt idx="4">
                  <c:v>0.3</c:v>
                </c:pt>
              </c:numCache>
            </c:numRef>
          </c:val>
          <c:extLst>
            <c:ext xmlns:c16="http://schemas.microsoft.com/office/drawing/2014/chart" uri="{C3380CC4-5D6E-409C-BE32-E72D297353CC}">
              <c16:uniqueId val="{00000000-AA85-4167-83EF-A4EC0820724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0.41</c:v>
                </c:pt>
              </c:numCache>
            </c:numRef>
          </c:val>
          <c:smooth val="0"/>
          <c:extLst>
            <c:ext xmlns:c16="http://schemas.microsoft.com/office/drawing/2014/chart" uri="{C3380CC4-5D6E-409C-BE32-E72D297353CC}">
              <c16:uniqueId val="{00000001-AA85-4167-83EF-A4EC0820724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96.02</c:v>
                </c:pt>
                <c:pt idx="1">
                  <c:v>95.4</c:v>
                </c:pt>
                <c:pt idx="2">
                  <c:v>97.69</c:v>
                </c:pt>
                <c:pt idx="3">
                  <c:v>96.3</c:v>
                </c:pt>
                <c:pt idx="4">
                  <c:v>88.87</c:v>
                </c:pt>
              </c:numCache>
            </c:numRef>
          </c:val>
          <c:extLst>
            <c:ext xmlns:c16="http://schemas.microsoft.com/office/drawing/2014/chart" uri="{C3380CC4-5D6E-409C-BE32-E72D297353CC}">
              <c16:uniqueId val="{00000000-0400-448E-A429-E7390F22B72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103.74</c:v>
                </c:pt>
              </c:numCache>
            </c:numRef>
          </c:val>
          <c:smooth val="0"/>
          <c:extLst>
            <c:ext xmlns:c16="http://schemas.microsoft.com/office/drawing/2014/chart" uri="{C3380CC4-5D6E-409C-BE32-E72D297353CC}">
              <c16:uniqueId val="{00000001-0400-448E-A429-E7390F22B72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43.22</c:v>
                </c:pt>
                <c:pt idx="1">
                  <c:v>44.56</c:v>
                </c:pt>
                <c:pt idx="2">
                  <c:v>46.4</c:v>
                </c:pt>
                <c:pt idx="3">
                  <c:v>48.81</c:v>
                </c:pt>
                <c:pt idx="4">
                  <c:v>50.55</c:v>
                </c:pt>
              </c:numCache>
            </c:numRef>
          </c:val>
          <c:extLst>
            <c:ext xmlns:c16="http://schemas.microsoft.com/office/drawing/2014/chart" uri="{C3380CC4-5D6E-409C-BE32-E72D297353CC}">
              <c16:uniqueId val="{00000000-4123-4A80-9844-E30F3591C55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53.48</c:v>
                </c:pt>
              </c:numCache>
            </c:numRef>
          </c:val>
          <c:smooth val="0"/>
          <c:extLst>
            <c:ext xmlns:c16="http://schemas.microsoft.com/office/drawing/2014/chart" uri="{C3380CC4-5D6E-409C-BE32-E72D297353CC}">
              <c16:uniqueId val="{00000001-4123-4A80-9844-E30F3591C55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14.73</c:v>
                </c:pt>
                <c:pt idx="1">
                  <c:v>15.28</c:v>
                </c:pt>
                <c:pt idx="2">
                  <c:v>16.63</c:v>
                </c:pt>
                <c:pt idx="3">
                  <c:v>18.98</c:v>
                </c:pt>
                <c:pt idx="4">
                  <c:v>18.97</c:v>
                </c:pt>
              </c:numCache>
            </c:numRef>
          </c:val>
          <c:extLst>
            <c:ext xmlns:c16="http://schemas.microsoft.com/office/drawing/2014/chart" uri="{C3380CC4-5D6E-409C-BE32-E72D297353CC}">
              <c16:uniqueId val="{00000000-0761-49BA-803E-FFC99296099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24.31</c:v>
                </c:pt>
              </c:numCache>
            </c:numRef>
          </c:val>
          <c:smooth val="0"/>
          <c:extLst>
            <c:ext xmlns:c16="http://schemas.microsoft.com/office/drawing/2014/chart" uri="{C3380CC4-5D6E-409C-BE32-E72D297353CC}">
              <c16:uniqueId val="{00000001-0761-49BA-803E-FFC99296099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52.83</c:v>
                </c:pt>
                <c:pt idx="1">
                  <c:v>59.63</c:v>
                </c:pt>
                <c:pt idx="2">
                  <c:v>65.23</c:v>
                </c:pt>
                <c:pt idx="3">
                  <c:v>71.06</c:v>
                </c:pt>
                <c:pt idx="4">
                  <c:v>87.87</c:v>
                </c:pt>
              </c:numCache>
            </c:numRef>
          </c:val>
          <c:extLst>
            <c:ext xmlns:c16="http://schemas.microsoft.com/office/drawing/2014/chart" uri="{C3380CC4-5D6E-409C-BE32-E72D297353CC}">
              <c16:uniqueId val="{00000000-E301-445F-BE71-CD0574FE777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11.55</c:v>
                </c:pt>
              </c:numCache>
            </c:numRef>
          </c:val>
          <c:smooth val="0"/>
          <c:extLst>
            <c:ext xmlns:c16="http://schemas.microsoft.com/office/drawing/2014/chart" uri="{C3380CC4-5D6E-409C-BE32-E72D297353CC}">
              <c16:uniqueId val="{00000001-E301-445F-BE71-CD0574FE777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300.52999999999997</c:v>
                </c:pt>
                <c:pt idx="1">
                  <c:v>282.85000000000002</c:v>
                </c:pt>
                <c:pt idx="2">
                  <c:v>271.52999999999997</c:v>
                </c:pt>
                <c:pt idx="3">
                  <c:v>266.74</c:v>
                </c:pt>
                <c:pt idx="4">
                  <c:v>219.88</c:v>
                </c:pt>
              </c:numCache>
            </c:numRef>
          </c:val>
          <c:extLst>
            <c:ext xmlns:c16="http://schemas.microsoft.com/office/drawing/2014/chart" uri="{C3380CC4-5D6E-409C-BE32-E72D297353CC}">
              <c16:uniqueId val="{00000000-5130-479E-8DB6-6CE083C6573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352.34</c:v>
                </c:pt>
              </c:numCache>
            </c:numRef>
          </c:val>
          <c:smooth val="0"/>
          <c:extLst>
            <c:ext xmlns:c16="http://schemas.microsoft.com/office/drawing/2014/chart" uri="{C3380CC4-5D6E-409C-BE32-E72D297353CC}">
              <c16:uniqueId val="{00000001-5130-479E-8DB6-6CE083C6573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750.61</c:v>
                </c:pt>
                <c:pt idx="1">
                  <c:v>741.74</c:v>
                </c:pt>
                <c:pt idx="2">
                  <c:v>722.64</c:v>
                </c:pt>
                <c:pt idx="3">
                  <c:v>689.92</c:v>
                </c:pt>
                <c:pt idx="4">
                  <c:v>643.51</c:v>
                </c:pt>
              </c:numCache>
            </c:numRef>
          </c:val>
          <c:extLst>
            <c:ext xmlns:c16="http://schemas.microsoft.com/office/drawing/2014/chart" uri="{C3380CC4-5D6E-409C-BE32-E72D297353CC}">
              <c16:uniqueId val="{00000000-5BC2-4849-A1A2-D360B385C0F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391.13</c:v>
                </c:pt>
              </c:numCache>
            </c:numRef>
          </c:val>
          <c:smooth val="0"/>
          <c:extLst>
            <c:ext xmlns:c16="http://schemas.microsoft.com/office/drawing/2014/chart" uri="{C3380CC4-5D6E-409C-BE32-E72D297353CC}">
              <c16:uniqueId val="{00000001-5BC2-4849-A1A2-D360B385C0F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86.96</c:v>
                </c:pt>
                <c:pt idx="1">
                  <c:v>86.28</c:v>
                </c:pt>
                <c:pt idx="2">
                  <c:v>89.11</c:v>
                </c:pt>
                <c:pt idx="3">
                  <c:v>86.31</c:v>
                </c:pt>
                <c:pt idx="4">
                  <c:v>81.02</c:v>
                </c:pt>
              </c:numCache>
            </c:numRef>
          </c:val>
          <c:extLst>
            <c:ext xmlns:c16="http://schemas.microsoft.com/office/drawing/2014/chart" uri="{C3380CC4-5D6E-409C-BE32-E72D297353CC}">
              <c16:uniqueId val="{00000000-1E92-4CFC-B05A-131613E276E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92.16</c:v>
                </c:pt>
              </c:numCache>
            </c:numRef>
          </c:val>
          <c:smooth val="0"/>
          <c:extLst>
            <c:ext xmlns:c16="http://schemas.microsoft.com/office/drawing/2014/chart" uri="{C3380CC4-5D6E-409C-BE32-E72D297353CC}">
              <c16:uniqueId val="{00000001-1E92-4CFC-B05A-131613E276E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253.73</c:v>
                </c:pt>
                <c:pt idx="1">
                  <c:v>256.41000000000003</c:v>
                </c:pt>
                <c:pt idx="2">
                  <c:v>247.89</c:v>
                </c:pt>
                <c:pt idx="3">
                  <c:v>257.73</c:v>
                </c:pt>
                <c:pt idx="4">
                  <c:v>275.02</c:v>
                </c:pt>
              </c:numCache>
            </c:numRef>
          </c:val>
          <c:extLst>
            <c:ext xmlns:c16="http://schemas.microsoft.com/office/drawing/2014/chart" uri="{C3380CC4-5D6E-409C-BE32-E72D297353CC}">
              <c16:uniqueId val="{00000000-4AED-47F5-BEA1-87A97206816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196.75</c:v>
                </c:pt>
              </c:numCache>
            </c:numRef>
          </c:val>
          <c:smooth val="0"/>
          <c:extLst>
            <c:ext xmlns:c16="http://schemas.microsoft.com/office/drawing/2014/chart" uri="{C3380CC4-5D6E-409C-BE32-E72D297353CC}">
              <c16:uniqueId val="{00000001-4AED-47F5-BEA1-87A97206816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78.27</c:v>
                </c:pt>
                <c:pt idx="1">
                  <c:v>76.08</c:v>
                </c:pt>
                <c:pt idx="2">
                  <c:v>71.92</c:v>
                </c:pt>
                <c:pt idx="3">
                  <c:v>70.03</c:v>
                </c:pt>
                <c:pt idx="4">
                  <c:v>69.790000000000006</c:v>
                </c:pt>
              </c:numCache>
            </c:numRef>
          </c:val>
          <c:extLst>
            <c:ext xmlns:c16="http://schemas.microsoft.com/office/drawing/2014/chart" uri="{C3380CC4-5D6E-409C-BE32-E72D297353CC}">
              <c16:uniqueId val="{00000000-B5D1-4165-B627-8E093C4069B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54.99</c:v>
                </c:pt>
              </c:numCache>
            </c:numRef>
          </c:val>
          <c:smooth val="0"/>
          <c:extLst>
            <c:ext xmlns:c16="http://schemas.microsoft.com/office/drawing/2014/chart" uri="{C3380CC4-5D6E-409C-BE32-E72D297353CC}">
              <c16:uniqueId val="{00000001-B5D1-4165-B627-8E093C4069B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76.650000000000006</c:v>
                </c:pt>
                <c:pt idx="1">
                  <c:v>76.97</c:v>
                </c:pt>
                <c:pt idx="2">
                  <c:v>78.94</c:v>
                </c:pt>
                <c:pt idx="3">
                  <c:v>79.239999999999995</c:v>
                </c:pt>
                <c:pt idx="4">
                  <c:v>79.209999999999994</c:v>
                </c:pt>
              </c:numCache>
            </c:numRef>
          </c:val>
          <c:extLst>
            <c:ext xmlns:c16="http://schemas.microsoft.com/office/drawing/2014/chart" uri="{C3380CC4-5D6E-409C-BE32-E72D297353CC}">
              <c16:uniqueId val="{00000000-10C3-4824-ACF1-D3FF4E6A525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79.34</c:v>
                </c:pt>
              </c:numCache>
            </c:numRef>
          </c:val>
          <c:smooth val="0"/>
          <c:extLst>
            <c:ext xmlns:c16="http://schemas.microsoft.com/office/drawing/2014/chart" uri="{C3380CC4-5D6E-409C-BE32-E72D297353CC}">
              <c16:uniqueId val="{00000001-10C3-4824-ACF1-D3FF4E6A525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岩手県　久慈市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31216</v>
      </c>
      <c r="AM8" s="65"/>
      <c r="AN8" s="65"/>
      <c r="AO8" s="65"/>
      <c r="AP8" s="65"/>
      <c r="AQ8" s="65"/>
      <c r="AR8" s="65"/>
      <c r="AS8" s="65"/>
      <c r="AT8" s="36">
        <f>データ!$S$6</f>
        <v>623.5</v>
      </c>
      <c r="AU8" s="37"/>
      <c r="AV8" s="37"/>
      <c r="AW8" s="37"/>
      <c r="AX8" s="37"/>
      <c r="AY8" s="37"/>
      <c r="AZ8" s="37"/>
      <c r="BA8" s="37"/>
      <c r="BB8" s="54">
        <f>データ!$T$6</f>
        <v>50.07</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60.85</v>
      </c>
      <c r="J10" s="37"/>
      <c r="K10" s="37"/>
      <c r="L10" s="37"/>
      <c r="M10" s="37"/>
      <c r="N10" s="37"/>
      <c r="O10" s="64"/>
      <c r="P10" s="54">
        <f>データ!$P$6</f>
        <v>95.56</v>
      </c>
      <c r="Q10" s="54"/>
      <c r="R10" s="54"/>
      <c r="S10" s="54"/>
      <c r="T10" s="54"/>
      <c r="U10" s="54"/>
      <c r="V10" s="54"/>
      <c r="W10" s="65">
        <f>データ!$Q$6</f>
        <v>4170</v>
      </c>
      <c r="X10" s="65"/>
      <c r="Y10" s="65"/>
      <c r="Z10" s="65"/>
      <c r="AA10" s="65"/>
      <c r="AB10" s="65"/>
      <c r="AC10" s="65"/>
      <c r="AD10" s="2"/>
      <c r="AE10" s="2"/>
      <c r="AF10" s="2"/>
      <c r="AG10" s="2"/>
      <c r="AH10" s="2"/>
      <c r="AI10" s="2"/>
      <c r="AJ10" s="2"/>
      <c r="AK10" s="2"/>
      <c r="AL10" s="65">
        <f>データ!$U$6</f>
        <v>29575</v>
      </c>
      <c r="AM10" s="65"/>
      <c r="AN10" s="65"/>
      <c r="AO10" s="65"/>
      <c r="AP10" s="65"/>
      <c r="AQ10" s="65"/>
      <c r="AR10" s="65"/>
      <c r="AS10" s="65"/>
      <c r="AT10" s="36">
        <f>データ!$V$6</f>
        <v>111.56</v>
      </c>
      <c r="AU10" s="37"/>
      <c r="AV10" s="37"/>
      <c r="AW10" s="37"/>
      <c r="AX10" s="37"/>
      <c r="AY10" s="37"/>
      <c r="AZ10" s="37"/>
      <c r="BA10" s="37"/>
      <c r="BB10" s="54">
        <f>データ!$W$6</f>
        <v>265.10000000000002</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EuYYUEo4cRko/OnOssIAifnPQC8SBh4fer5ZJyO25FJbiEn2N3dOybIU+Au3EhHKY34rGr5CQe67e/v6M60PjQ==" saltValue="QCmdNF/+L7n9ThFPrCy7C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32077</v>
      </c>
      <c r="D6" s="20">
        <f t="shared" si="3"/>
        <v>46</v>
      </c>
      <c r="E6" s="20">
        <f t="shared" si="3"/>
        <v>1</v>
      </c>
      <c r="F6" s="20">
        <f t="shared" si="3"/>
        <v>0</v>
      </c>
      <c r="G6" s="20">
        <f t="shared" si="3"/>
        <v>1</v>
      </c>
      <c r="H6" s="20" t="str">
        <f t="shared" si="3"/>
        <v>岩手県　久慈市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60.85</v>
      </c>
      <c r="P6" s="21">
        <f t="shared" si="3"/>
        <v>95.56</v>
      </c>
      <c r="Q6" s="21">
        <f t="shared" si="3"/>
        <v>4170</v>
      </c>
      <c r="R6" s="21">
        <f t="shared" si="3"/>
        <v>31216</v>
      </c>
      <c r="S6" s="21">
        <f t="shared" si="3"/>
        <v>623.5</v>
      </c>
      <c r="T6" s="21">
        <f t="shared" si="3"/>
        <v>50.07</v>
      </c>
      <c r="U6" s="21">
        <f t="shared" si="3"/>
        <v>29575</v>
      </c>
      <c r="V6" s="21">
        <f t="shared" si="3"/>
        <v>111.56</v>
      </c>
      <c r="W6" s="21">
        <f t="shared" si="3"/>
        <v>265.10000000000002</v>
      </c>
      <c r="X6" s="22">
        <f>IF(X7="",NA(),X7)</f>
        <v>96.02</v>
      </c>
      <c r="Y6" s="22">
        <f t="shared" ref="Y6:AG6" si="4">IF(Y7="",NA(),Y7)</f>
        <v>95.4</v>
      </c>
      <c r="Z6" s="22">
        <f t="shared" si="4"/>
        <v>97.69</v>
      </c>
      <c r="AA6" s="22">
        <f t="shared" si="4"/>
        <v>96.3</v>
      </c>
      <c r="AB6" s="22">
        <f t="shared" si="4"/>
        <v>88.87</v>
      </c>
      <c r="AC6" s="22">
        <f t="shared" si="4"/>
        <v>108.83</v>
      </c>
      <c r="AD6" s="22">
        <f t="shared" si="4"/>
        <v>109.23</v>
      </c>
      <c r="AE6" s="22">
        <f t="shared" si="4"/>
        <v>108.04</v>
      </c>
      <c r="AF6" s="22">
        <f t="shared" si="4"/>
        <v>107.49</v>
      </c>
      <c r="AG6" s="22">
        <f t="shared" si="4"/>
        <v>103.74</v>
      </c>
      <c r="AH6" s="21" t="str">
        <f>IF(AH7="","",IF(AH7="-","【-】","【"&amp;SUBSTITUTE(TEXT(AH7,"#,##0.00"),"-","△")&amp;"】"))</f>
        <v>【107.26】</v>
      </c>
      <c r="AI6" s="22">
        <f>IF(AI7="",NA(),AI7)</f>
        <v>52.83</v>
      </c>
      <c r="AJ6" s="22">
        <f t="shared" ref="AJ6:AR6" si="5">IF(AJ7="",NA(),AJ7)</f>
        <v>59.63</v>
      </c>
      <c r="AK6" s="22">
        <f t="shared" si="5"/>
        <v>65.23</v>
      </c>
      <c r="AL6" s="22">
        <f t="shared" si="5"/>
        <v>71.06</v>
      </c>
      <c r="AM6" s="22">
        <f t="shared" si="5"/>
        <v>87.87</v>
      </c>
      <c r="AN6" s="22">
        <f t="shared" si="5"/>
        <v>4.34</v>
      </c>
      <c r="AO6" s="22">
        <f t="shared" si="5"/>
        <v>4.6900000000000004</v>
      </c>
      <c r="AP6" s="22">
        <f t="shared" si="5"/>
        <v>4.72</v>
      </c>
      <c r="AQ6" s="22">
        <f t="shared" si="5"/>
        <v>5.76</v>
      </c>
      <c r="AR6" s="22">
        <f t="shared" si="5"/>
        <v>11.55</v>
      </c>
      <c r="AS6" s="21" t="str">
        <f>IF(AS7="","",IF(AS7="-","【-】","【"&amp;SUBSTITUTE(TEXT(AS7,"#,##0.00"),"-","△")&amp;"】"))</f>
        <v>【1.61】</v>
      </c>
      <c r="AT6" s="22">
        <f>IF(AT7="",NA(),AT7)</f>
        <v>300.52999999999997</v>
      </c>
      <c r="AU6" s="22">
        <f t="shared" ref="AU6:BC6" si="6">IF(AU7="",NA(),AU7)</f>
        <v>282.85000000000002</v>
      </c>
      <c r="AV6" s="22">
        <f t="shared" si="6"/>
        <v>271.52999999999997</v>
      </c>
      <c r="AW6" s="22">
        <f t="shared" si="6"/>
        <v>266.74</v>
      </c>
      <c r="AX6" s="22">
        <f t="shared" si="6"/>
        <v>219.88</v>
      </c>
      <c r="AY6" s="22">
        <f t="shared" si="6"/>
        <v>327.77</v>
      </c>
      <c r="AZ6" s="22">
        <f t="shared" si="6"/>
        <v>338.02</v>
      </c>
      <c r="BA6" s="22">
        <f t="shared" si="6"/>
        <v>345.94</v>
      </c>
      <c r="BB6" s="22">
        <f t="shared" si="6"/>
        <v>329.7</v>
      </c>
      <c r="BC6" s="22">
        <f t="shared" si="6"/>
        <v>352.34</v>
      </c>
      <c r="BD6" s="21" t="str">
        <f>IF(BD7="","",IF(BD7="-","【-】","【"&amp;SUBSTITUTE(TEXT(BD7,"#,##0.00"),"-","△")&amp;"】"))</f>
        <v>【239.69】</v>
      </c>
      <c r="BE6" s="22">
        <f>IF(BE7="",NA(),BE7)</f>
        <v>750.61</v>
      </c>
      <c r="BF6" s="22">
        <f t="shared" ref="BF6:BN6" si="7">IF(BF7="",NA(),BF7)</f>
        <v>741.74</v>
      </c>
      <c r="BG6" s="22">
        <f t="shared" si="7"/>
        <v>722.64</v>
      </c>
      <c r="BH6" s="22">
        <f t="shared" si="7"/>
        <v>689.92</v>
      </c>
      <c r="BI6" s="22">
        <f t="shared" si="7"/>
        <v>643.51</v>
      </c>
      <c r="BJ6" s="22">
        <f t="shared" si="7"/>
        <v>397.1</v>
      </c>
      <c r="BK6" s="22">
        <f t="shared" si="7"/>
        <v>379.91</v>
      </c>
      <c r="BL6" s="22">
        <f t="shared" si="7"/>
        <v>386.61</v>
      </c>
      <c r="BM6" s="22">
        <f t="shared" si="7"/>
        <v>381.56</v>
      </c>
      <c r="BN6" s="22">
        <f t="shared" si="7"/>
        <v>391.13</v>
      </c>
      <c r="BO6" s="21" t="str">
        <f>IF(BO7="","",IF(BO7="-","【-】","【"&amp;SUBSTITUTE(TEXT(BO7,"#,##0.00"),"-","△")&amp;"】"))</f>
        <v>【264.86】</v>
      </c>
      <c r="BP6" s="22">
        <f>IF(BP7="",NA(),BP7)</f>
        <v>86.96</v>
      </c>
      <c r="BQ6" s="22">
        <f t="shared" ref="BQ6:BY6" si="8">IF(BQ7="",NA(),BQ7)</f>
        <v>86.28</v>
      </c>
      <c r="BR6" s="22">
        <f t="shared" si="8"/>
        <v>89.11</v>
      </c>
      <c r="BS6" s="22">
        <f t="shared" si="8"/>
        <v>86.31</v>
      </c>
      <c r="BT6" s="22">
        <f t="shared" si="8"/>
        <v>81.02</v>
      </c>
      <c r="BU6" s="22">
        <f t="shared" si="8"/>
        <v>95.79</v>
      </c>
      <c r="BV6" s="22">
        <f t="shared" si="8"/>
        <v>98.3</v>
      </c>
      <c r="BW6" s="22">
        <f t="shared" si="8"/>
        <v>93.82</v>
      </c>
      <c r="BX6" s="22">
        <f t="shared" si="8"/>
        <v>95.04</v>
      </c>
      <c r="BY6" s="22">
        <f t="shared" si="8"/>
        <v>92.16</v>
      </c>
      <c r="BZ6" s="21" t="str">
        <f>IF(BZ7="","",IF(BZ7="-","【-】","【"&amp;SUBSTITUTE(TEXT(BZ7,"#,##0.00"),"-","△")&amp;"】"))</f>
        <v>【97.59】</v>
      </c>
      <c r="CA6" s="22">
        <f>IF(CA7="",NA(),CA7)</f>
        <v>253.73</v>
      </c>
      <c r="CB6" s="22">
        <f t="shared" ref="CB6:CJ6" si="9">IF(CB7="",NA(),CB7)</f>
        <v>256.41000000000003</v>
      </c>
      <c r="CC6" s="22">
        <f t="shared" si="9"/>
        <v>247.89</v>
      </c>
      <c r="CD6" s="22">
        <f t="shared" si="9"/>
        <v>257.73</v>
      </c>
      <c r="CE6" s="22">
        <f t="shared" si="9"/>
        <v>275.02</v>
      </c>
      <c r="CF6" s="22">
        <f t="shared" si="9"/>
        <v>171.13</v>
      </c>
      <c r="CG6" s="22">
        <f t="shared" si="9"/>
        <v>173.7</v>
      </c>
      <c r="CH6" s="22">
        <f t="shared" si="9"/>
        <v>178.94</v>
      </c>
      <c r="CI6" s="22">
        <f t="shared" si="9"/>
        <v>180.19</v>
      </c>
      <c r="CJ6" s="22">
        <f t="shared" si="9"/>
        <v>196.75</v>
      </c>
      <c r="CK6" s="21" t="str">
        <f>IF(CK7="","",IF(CK7="-","【-】","【"&amp;SUBSTITUTE(TEXT(CK7,"#,##0.00"),"-","△")&amp;"】"))</f>
        <v>【181.66】</v>
      </c>
      <c r="CL6" s="22">
        <f>IF(CL7="",NA(),CL7)</f>
        <v>78.27</v>
      </c>
      <c r="CM6" s="22">
        <f t="shared" ref="CM6:CU6" si="10">IF(CM7="",NA(),CM7)</f>
        <v>76.08</v>
      </c>
      <c r="CN6" s="22">
        <f t="shared" si="10"/>
        <v>71.92</v>
      </c>
      <c r="CO6" s="22">
        <f t="shared" si="10"/>
        <v>70.03</v>
      </c>
      <c r="CP6" s="22">
        <f t="shared" si="10"/>
        <v>69.790000000000006</v>
      </c>
      <c r="CQ6" s="22">
        <f t="shared" si="10"/>
        <v>60.12</v>
      </c>
      <c r="CR6" s="22">
        <f t="shared" si="10"/>
        <v>60.34</v>
      </c>
      <c r="CS6" s="22">
        <f t="shared" si="10"/>
        <v>59.54</v>
      </c>
      <c r="CT6" s="22">
        <f t="shared" si="10"/>
        <v>59.26</v>
      </c>
      <c r="CU6" s="22">
        <f t="shared" si="10"/>
        <v>54.99</v>
      </c>
      <c r="CV6" s="21" t="str">
        <f>IF(CV7="","",IF(CV7="-","【-】","【"&amp;SUBSTITUTE(TEXT(CV7,"#,##0.00"),"-","△")&amp;"】"))</f>
        <v>【60.21】</v>
      </c>
      <c r="CW6" s="22">
        <f>IF(CW7="",NA(),CW7)</f>
        <v>76.650000000000006</v>
      </c>
      <c r="CX6" s="22">
        <f t="shared" ref="CX6:DF6" si="11">IF(CX7="",NA(),CX7)</f>
        <v>76.97</v>
      </c>
      <c r="CY6" s="22">
        <f t="shared" si="11"/>
        <v>78.94</v>
      </c>
      <c r="CZ6" s="22">
        <f t="shared" si="11"/>
        <v>79.239999999999995</v>
      </c>
      <c r="DA6" s="22">
        <f t="shared" si="11"/>
        <v>79.209999999999994</v>
      </c>
      <c r="DB6" s="22">
        <f t="shared" si="11"/>
        <v>84.24</v>
      </c>
      <c r="DC6" s="22">
        <f t="shared" si="11"/>
        <v>84.19</v>
      </c>
      <c r="DD6" s="22">
        <f t="shared" si="11"/>
        <v>83.93</v>
      </c>
      <c r="DE6" s="22">
        <f t="shared" si="11"/>
        <v>83.84</v>
      </c>
      <c r="DF6" s="22">
        <f t="shared" si="11"/>
        <v>79.34</v>
      </c>
      <c r="DG6" s="21" t="str">
        <f>IF(DG7="","",IF(DG7="-","【-】","【"&amp;SUBSTITUTE(TEXT(DG7,"#,##0.00"),"-","△")&amp;"】"))</f>
        <v>【89.21】</v>
      </c>
      <c r="DH6" s="22">
        <f>IF(DH7="",NA(),DH7)</f>
        <v>43.22</v>
      </c>
      <c r="DI6" s="22">
        <f t="shared" ref="DI6:DQ6" si="12">IF(DI7="",NA(),DI7)</f>
        <v>44.56</v>
      </c>
      <c r="DJ6" s="22">
        <f t="shared" si="12"/>
        <v>46.4</v>
      </c>
      <c r="DK6" s="22">
        <f t="shared" si="12"/>
        <v>48.81</v>
      </c>
      <c r="DL6" s="22">
        <f t="shared" si="12"/>
        <v>50.55</v>
      </c>
      <c r="DM6" s="22">
        <f t="shared" si="12"/>
        <v>48.83</v>
      </c>
      <c r="DN6" s="22">
        <f t="shared" si="12"/>
        <v>49.96</v>
      </c>
      <c r="DO6" s="22">
        <f t="shared" si="12"/>
        <v>50.82</v>
      </c>
      <c r="DP6" s="22">
        <f t="shared" si="12"/>
        <v>51.82</v>
      </c>
      <c r="DQ6" s="22">
        <f t="shared" si="12"/>
        <v>53.48</v>
      </c>
      <c r="DR6" s="21" t="str">
        <f>IF(DR7="","",IF(DR7="-","【-】","【"&amp;SUBSTITUTE(TEXT(DR7,"#,##0.00"),"-","△")&amp;"】"))</f>
        <v>【52.41】</v>
      </c>
      <c r="DS6" s="22">
        <f>IF(DS7="",NA(),DS7)</f>
        <v>14.73</v>
      </c>
      <c r="DT6" s="22">
        <f t="shared" ref="DT6:EB6" si="13">IF(DT7="",NA(),DT7)</f>
        <v>15.28</v>
      </c>
      <c r="DU6" s="22">
        <f t="shared" si="13"/>
        <v>16.63</v>
      </c>
      <c r="DV6" s="22">
        <f t="shared" si="13"/>
        <v>18.98</v>
      </c>
      <c r="DW6" s="22">
        <f t="shared" si="13"/>
        <v>18.97</v>
      </c>
      <c r="DX6" s="22">
        <f t="shared" si="13"/>
        <v>18.18</v>
      </c>
      <c r="DY6" s="22">
        <f t="shared" si="13"/>
        <v>19.32</v>
      </c>
      <c r="DZ6" s="22">
        <f t="shared" si="13"/>
        <v>21.16</v>
      </c>
      <c r="EA6" s="22">
        <f t="shared" si="13"/>
        <v>22.72</v>
      </c>
      <c r="EB6" s="22">
        <f t="shared" si="13"/>
        <v>24.31</v>
      </c>
      <c r="EC6" s="21" t="str">
        <f>IF(EC7="","",IF(EC7="-","【-】","【"&amp;SUBSTITUTE(TEXT(EC7,"#,##0.00"),"-","△")&amp;"】"))</f>
        <v>【26.78】</v>
      </c>
      <c r="ED6" s="22">
        <f>IF(ED7="",NA(),ED7)</f>
        <v>0.89</v>
      </c>
      <c r="EE6" s="22">
        <f t="shared" ref="EE6:EM6" si="14">IF(EE7="",NA(),EE7)</f>
        <v>0.71</v>
      </c>
      <c r="EF6" s="22">
        <f t="shared" si="14"/>
        <v>0.69</v>
      </c>
      <c r="EG6" s="22">
        <f t="shared" si="14"/>
        <v>0.64</v>
      </c>
      <c r="EH6" s="22">
        <f t="shared" si="14"/>
        <v>0.3</v>
      </c>
      <c r="EI6" s="22">
        <f t="shared" si="14"/>
        <v>0.56999999999999995</v>
      </c>
      <c r="EJ6" s="22">
        <f t="shared" si="14"/>
        <v>0.52</v>
      </c>
      <c r="EK6" s="22">
        <f t="shared" si="14"/>
        <v>0.48</v>
      </c>
      <c r="EL6" s="22">
        <f t="shared" si="14"/>
        <v>0.48</v>
      </c>
      <c r="EM6" s="22">
        <f t="shared" si="14"/>
        <v>0.41</v>
      </c>
      <c r="EN6" s="21" t="str">
        <f>IF(EN7="","",IF(EN7="-","【-】","【"&amp;SUBSTITUTE(TEXT(EN7,"#,##0.00"),"-","△")&amp;"】"))</f>
        <v>【0.59】</v>
      </c>
    </row>
    <row r="7" spans="1:144" s="23" customFormat="1" x14ac:dyDescent="0.2">
      <c r="A7" s="15"/>
      <c r="B7" s="24">
        <v>2024</v>
      </c>
      <c r="C7" s="24">
        <v>32077</v>
      </c>
      <c r="D7" s="24">
        <v>46</v>
      </c>
      <c r="E7" s="24">
        <v>1</v>
      </c>
      <c r="F7" s="24">
        <v>0</v>
      </c>
      <c r="G7" s="24">
        <v>1</v>
      </c>
      <c r="H7" s="24" t="s">
        <v>93</v>
      </c>
      <c r="I7" s="24" t="s">
        <v>94</v>
      </c>
      <c r="J7" s="24" t="s">
        <v>95</v>
      </c>
      <c r="K7" s="24" t="s">
        <v>96</v>
      </c>
      <c r="L7" s="24" t="s">
        <v>97</v>
      </c>
      <c r="M7" s="24" t="s">
        <v>98</v>
      </c>
      <c r="N7" s="25" t="s">
        <v>99</v>
      </c>
      <c r="O7" s="25">
        <v>60.85</v>
      </c>
      <c r="P7" s="25">
        <v>95.56</v>
      </c>
      <c r="Q7" s="25">
        <v>4170</v>
      </c>
      <c r="R7" s="25">
        <v>31216</v>
      </c>
      <c r="S7" s="25">
        <v>623.5</v>
      </c>
      <c r="T7" s="25">
        <v>50.07</v>
      </c>
      <c r="U7" s="25">
        <v>29575</v>
      </c>
      <c r="V7" s="25">
        <v>111.56</v>
      </c>
      <c r="W7" s="25">
        <v>265.10000000000002</v>
      </c>
      <c r="X7" s="25">
        <v>96.02</v>
      </c>
      <c r="Y7" s="25">
        <v>95.4</v>
      </c>
      <c r="Z7" s="25">
        <v>97.69</v>
      </c>
      <c r="AA7" s="25">
        <v>96.3</v>
      </c>
      <c r="AB7" s="25">
        <v>88.87</v>
      </c>
      <c r="AC7" s="25">
        <v>108.83</v>
      </c>
      <c r="AD7" s="25">
        <v>109.23</v>
      </c>
      <c r="AE7" s="25">
        <v>108.04</v>
      </c>
      <c r="AF7" s="25">
        <v>107.49</v>
      </c>
      <c r="AG7" s="25">
        <v>103.74</v>
      </c>
      <c r="AH7" s="25">
        <v>107.26</v>
      </c>
      <c r="AI7" s="25">
        <v>52.83</v>
      </c>
      <c r="AJ7" s="25">
        <v>59.63</v>
      </c>
      <c r="AK7" s="25">
        <v>65.23</v>
      </c>
      <c r="AL7" s="25">
        <v>71.06</v>
      </c>
      <c r="AM7" s="25">
        <v>87.87</v>
      </c>
      <c r="AN7" s="25">
        <v>4.34</v>
      </c>
      <c r="AO7" s="25">
        <v>4.6900000000000004</v>
      </c>
      <c r="AP7" s="25">
        <v>4.72</v>
      </c>
      <c r="AQ7" s="25">
        <v>5.76</v>
      </c>
      <c r="AR7" s="25">
        <v>11.55</v>
      </c>
      <c r="AS7" s="25">
        <v>1.61</v>
      </c>
      <c r="AT7" s="25">
        <v>300.52999999999997</v>
      </c>
      <c r="AU7" s="25">
        <v>282.85000000000002</v>
      </c>
      <c r="AV7" s="25">
        <v>271.52999999999997</v>
      </c>
      <c r="AW7" s="25">
        <v>266.74</v>
      </c>
      <c r="AX7" s="25">
        <v>219.88</v>
      </c>
      <c r="AY7" s="25">
        <v>327.77</v>
      </c>
      <c r="AZ7" s="25">
        <v>338.02</v>
      </c>
      <c r="BA7" s="25">
        <v>345.94</v>
      </c>
      <c r="BB7" s="25">
        <v>329.7</v>
      </c>
      <c r="BC7" s="25">
        <v>352.34</v>
      </c>
      <c r="BD7" s="25">
        <v>239.69</v>
      </c>
      <c r="BE7" s="25">
        <v>750.61</v>
      </c>
      <c r="BF7" s="25">
        <v>741.74</v>
      </c>
      <c r="BG7" s="25">
        <v>722.64</v>
      </c>
      <c r="BH7" s="25">
        <v>689.92</v>
      </c>
      <c r="BI7" s="25">
        <v>643.51</v>
      </c>
      <c r="BJ7" s="25">
        <v>397.1</v>
      </c>
      <c r="BK7" s="25">
        <v>379.91</v>
      </c>
      <c r="BL7" s="25">
        <v>386.61</v>
      </c>
      <c r="BM7" s="25">
        <v>381.56</v>
      </c>
      <c r="BN7" s="25">
        <v>391.13</v>
      </c>
      <c r="BO7" s="25">
        <v>264.86</v>
      </c>
      <c r="BP7" s="25">
        <v>86.96</v>
      </c>
      <c r="BQ7" s="25">
        <v>86.28</v>
      </c>
      <c r="BR7" s="25">
        <v>89.11</v>
      </c>
      <c r="BS7" s="25">
        <v>86.31</v>
      </c>
      <c r="BT7" s="25">
        <v>81.02</v>
      </c>
      <c r="BU7" s="25">
        <v>95.79</v>
      </c>
      <c r="BV7" s="25">
        <v>98.3</v>
      </c>
      <c r="BW7" s="25">
        <v>93.82</v>
      </c>
      <c r="BX7" s="25">
        <v>95.04</v>
      </c>
      <c r="BY7" s="25">
        <v>92.16</v>
      </c>
      <c r="BZ7" s="25">
        <v>97.59</v>
      </c>
      <c r="CA7" s="25">
        <v>253.73</v>
      </c>
      <c r="CB7" s="25">
        <v>256.41000000000003</v>
      </c>
      <c r="CC7" s="25">
        <v>247.89</v>
      </c>
      <c r="CD7" s="25">
        <v>257.73</v>
      </c>
      <c r="CE7" s="25">
        <v>275.02</v>
      </c>
      <c r="CF7" s="25">
        <v>171.13</v>
      </c>
      <c r="CG7" s="25">
        <v>173.7</v>
      </c>
      <c r="CH7" s="25">
        <v>178.94</v>
      </c>
      <c r="CI7" s="25">
        <v>180.19</v>
      </c>
      <c r="CJ7" s="25">
        <v>196.75</v>
      </c>
      <c r="CK7" s="25">
        <v>181.66</v>
      </c>
      <c r="CL7" s="25">
        <v>78.27</v>
      </c>
      <c r="CM7" s="25">
        <v>76.08</v>
      </c>
      <c r="CN7" s="25">
        <v>71.92</v>
      </c>
      <c r="CO7" s="25">
        <v>70.03</v>
      </c>
      <c r="CP7" s="25">
        <v>69.790000000000006</v>
      </c>
      <c r="CQ7" s="25">
        <v>60.12</v>
      </c>
      <c r="CR7" s="25">
        <v>60.34</v>
      </c>
      <c r="CS7" s="25">
        <v>59.54</v>
      </c>
      <c r="CT7" s="25">
        <v>59.26</v>
      </c>
      <c r="CU7" s="25">
        <v>54.99</v>
      </c>
      <c r="CV7" s="25">
        <v>60.21</v>
      </c>
      <c r="CW7" s="25">
        <v>76.650000000000006</v>
      </c>
      <c r="CX7" s="25">
        <v>76.97</v>
      </c>
      <c r="CY7" s="25">
        <v>78.94</v>
      </c>
      <c r="CZ7" s="25">
        <v>79.239999999999995</v>
      </c>
      <c r="DA7" s="25">
        <v>79.209999999999994</v>
      </c>
      <c r="DB7" s="25">
        <v>84.24</v>
      </c>
      <c r="DC7" s="25">
        <v>84.19</v>
      </c>
      <c r="DD7" s="25">
        <v>83.93</v>
      </c>
      <c r="DE7" s="25">
        <v>83.84</v>
      </c>
      <c r="DF7" s="25">
        <v>79.34</v>
      </c>
      <c r="DG7" s="25">
        <v>89.21</v>
      </c>
      <c r="DH7" s="25">
        <v>43.22</v>
      </c>
      <c r="DI7" s="25">
        <v>44.56</v>
      </c>
      <c r="DJ7" s="25">
        <v>46.4</v>
      </c>
      <c r="DK7" s="25">
        <v>48.81</v>
      </c>
      <c r="DL7" s="25">
        <v>50.55</v>
      </c>
      <c r="DM7" s="25">
        <v>48.83</v>
      </c>
      <c r="DN7" s="25">
        <v>49.96</v>
      </c>
      <c r="DO7" s="25">
        <v>50.82</v>
      </c>
      <c r="DP7" s="25">
        <v>51.82</v>
      </c>
      <c r="DQ7" s="25">
        <v>53.48</v>
      </c>
      <c r="DR7" s="25">
        <v>52.41</v>
      </c>
      <c r="DS7" s="25">
        <v>14.73</v>
      </c>
      <c r="DT7" s="25">
        <v>15.28</v>
      </c>
      <c r="DU7" s="25">
        <v>16.63</v>
      </c>
      <c r="DV7" s="25">
        <v>18.98</v>
      </c>
      <c r="DW7" s="25">
        <v>18.97</v>
      </c>
      <c r="DX7" s="25">
        <v>18.18</v>
      </c>
      <c r="DY7" s="25">
        <v>19.32</v>
      </c>
      <c r="DZ7" s="25">
        <v>21.16</v>
      </c>
      <c r="EA7" s="25">
        <v>22.72</v>
      </c>
      <c r="EB7" s="25">
        <v>24.31</v>
      </c>
      <c r="EC7" s="25">
        <v>26.78</v>
      </c>
      <c r="ED7" s="25">
        <v>0.89</v>
      </c>
      <c r="EE7" s="25">
        <v>0.71</v>
      </c>
      <c r="EF7" s="25">
        <v>0.69</v>
      </c>
      <c r="EG7" s="25">
        <v>0.64</v>
      </c>
      <c r="EH7" s="25">
        <v>0.3</v>
      </c>
      <c r="EI7" s="25">
        <v>0.56999999999999995</v>
      </c>
      <c r="EJ7" s="25">
        <v>0.52</v>
      </c>
      <c r="EK7" s="25">
        <v>0.48</v>
      </c>
      <c r="EL7" s="25">
        <v>0.48</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2026-01-26T02:27:06Z</cp:lastPrinted>
  <dcterms:created xsi:type="dcterms:W3CDTF">2025-12-12T09:10:57Z</dcterms:created>
  <dcterms:modified xsi:type="dcterms:W3CDTF">2026-01-26T02:27:09Z</dcterms:modified>
  <cp:category/>
</cp:coreProperties>
</file>